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Лист1!$A$3:$N$274</definedName>
    <definedName name="_xlnm.Print_Area" localSheetId="0">Лист1!$A$1:$N$277</definedName>
  </definedNames>
  <calcPr calcId="125725"/>
</workbook>
</file>

<file path=xl/calcChain.xml><?xml version="1.0" encoding="utf-8"?>
<calcChain xmlns="http://schemas.openxmlformats.org/spreadsheetml/2006/main">
  <c r="G273" i="1"/>
  <c r="F273"/>
  <c r="E273"/>
  <c r="G267"/>
  <c r="F267"/>
  <c r="E267"/>
  <c r="G261"/>
  <c r="F261"/>
  <c r="E261"/>
  <c r="G255"/>
  <c r="F255"/>
  <c r="E255"/>
  <c r="G250"/>
  <c r="F250"/>
  <c r="E250"/>
  <c r="G244"/>
  <c r="F244"/>
  <c r="E244"/>
  <c r="E240"/>
  <c r="G234"/>
  <c r="F234"/>
  <c r="E234"/>
  <c r="G229"/>
  <c r="F229"/>
  <c r="E229"/>
  <c r="E230" l="1"/>
  <c r="E262"/>
  <c r="E268"/>
  <c r="E245"/>
  <c r="E251"/>
  <c r="E274"/>
  <c r="E235"/>
  <c r="E256"/>
  <c r="G224"/>
  <c r="F224"/>
  <c r="E224"/>
  <c r="G218"/>
  <c r="F218"/>
  <c r="E218"/>
  <c r="E214"/>
  <c r="G208"/>
  <c r="F208"/>
  <c r="E208"/>
  <c r="G203"/>
  <c r="F203"/>
  <c r="E203"/>
  <c r="E204" l="1"/>
  <c r="E209"/>
  <c r="E219"/>
  <c r="E225"/>
  <c r="G198"/>
  <c r="F198"/>
  <c r="E198"/>
  <c r="G192"/>
  <c r="F192"/>
  <c r="E192"/>
  <c r="G186"/>
  <c r="F186"/>
  <c r="E186"/>
  <c r="G180"/>
  <c r="F180"/>
  <c r="E180"/>
  <c r="G175"/>
  <c r="F175"/>
  <c r="E175"/>
  <c r="G169"/>
  <c r="F169"/>
  <c r="E169"/>
  <c r="G164"/>
  <c r="F164"/>
  <c r="E164"/>
  <c r="G159"/>
  <c r="F159"/>
  <c r="E159"/>
  <c r="G154"/>
  <c r="F154"/>
  <c r="E154"/>
  <c r="E155" l="1"/>
  <c r="E176"/>
  <c r="E199"/>
  <c r="E160"/>
  <c r="E181"/>
  <c r="E187"/>
  <c r="E170"/>
  <c r="E193"/>
  <c r="E165"/>
  <c r="G149"/>
  <c r="F149"/>
  <c r="E149"/>
  <c r="G143"/>
  <c r="F143"/>
  <c r="E143"/>
  <c r="G137"/>
  <c r="F137"/>
  <c r="E137"/>
  <c r="G131"/>
  <c r="F131"/>
  <c r="E131"/>
  <c r="G125"/>
  <c r="F125"/>
  <c r="E125"/>
  <c r="G119"/>
  <c r="F119"/>
  <c r="E119"/>
  <c r="G113"/>
  <c r="F113"/>
  <c r="E113"/>
  <c r="G107"/>
  <c r="F107"/>
  <c r="E107"/>
  <c r="G101"/>
  <c r="F101"/>
  <c r="E101"/>
  <c r="G96"/>
  <c r="F96"/>
  <c r="E96"/>
  <c r="G90"/>
  <c r="F90"/>
  <c r="E90"/>
  <c r="G85"/>
  <c r="F85"/>
  <c r="E85"/>
  <c r="G80"/>
  <c r="F80"/>
  <c r="E80"/>
  <c r="G75"/>
  <c r="F75"/>
  <c r="E75"/>
  <c r="E97" l="1"/>
  <c r="E120"/>
  <c r="E144"/>
  <c r="E91"/>
  <c r="E114"/>
  <c r="E76"/>
  <c r="E81"/>
  <c r="E102"/>
  <c r="E126"/>
  <c r="E150"/>
  <c r="E86"/>
  <c r="E108"/>
  <c r="E132"/>
  <c r="E138"/>
  <c r="E64"/>
  <c r="F64"/>
  <c r="G64"/>
  <c r="E70"/>
  <c r="F70"/>
  <c r="G70"/>
  <c r="E52"/>
  <c r="F52"/>
  <c r="G52"/>
  <c r="E58"/>
  <c r="F58"/>
  <c r="G58"/>
  <c r="E46"/>
  <c r="F46"/>
  <c r="G46"/>
  <c r="E29"/>
  <c r="F29"/>
  <c r="G29"/>
  <c r="G23"/>
  <c r="F23"/>
  <c r="E23"/>
  <c r="E13"/>
  <c r="F13"/>
  <c r="G13"/>
  <c r="E18"/>
  <c r="F18"/>
  <c r="G18"/>
  <c r="E34"/>
  <c r="F34"/>
  <c r="G34"/>
  <c r="E40"/>
  <c r="F40"/>
  <c r="G40"/>
  <c r="G8"/>
  <c r="F8"/>
  <c r="E8"/>
  <c r="E14" l="1"/>
  <c r="E71"/>
  <c r="E65"/>
  <c r="E59"/>
  <c r="E53"/>
  <c r="E47"/>
  <c r="E9"/>
  <c r="E19"/>
  <c r="E24"/>
  <c r="E41"/>
  <c r="E35"/>
  <c r="E30"/>
</calcChain>
</file>

<file path=xl/sharedStrings.xml><?xml version="1.0" encoding="utf-8"?>
<sst xmlns="http://schemas.openxmlformats.org/spreadsheetml/2006/main" count="197" uniqueCount="25">
  <si>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</si>
  <si>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</si>
  <si>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</si>
  <si>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</si>
  <si>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</si>
  <si>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</si>
  <si>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</si>
  <si>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</si>
  <si>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</si>
  <si>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</si>
  <si>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</si>
  <si>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</si>
  <si>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</si>
  <si>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</si>
  <si>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</si>
  <si>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</si>
  <si>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</si>
  <si>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</si>
  <si>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</si>
  <si>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Таблица контрольных замеров нагрузок и напряжений трансформаторов в ТП июнь 2017г. ОП с.В-Киги</t>
  </si>
  <si>
    <t>6</t>
  </si>
  <si>
    <t>250</t>
  </si>
  <si>
    <t>100</t>
  </si>
  <si>
    <t>160</t>
  </si>
  <si>
    <t>ТП-4627, ТП-4707, ТП-4706, ТП-4709 отключены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</si>
</sst>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0" fontId="2" fillId="0" borderId="7" xfId="1" applyFont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14" fontId="4" fillId="0" borderId="9" xfId="1" applyNumberFormat="1" applyFont="1" applyBorder="1" applyAlignment="1">
      <alignment horizontal="center" vertical="center"/>
    </xf>
    <xf numFmtId="14" fontId="4" fillId="0" borderId="7" xfId="1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2" fontId="4" fillId="0" borderId="1" xfId="1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20" fontId="4" fillId="0" borderId="9" xfId="1" applyNumberFormat="1" applyFont="1" applyBorder="1" applyAlignment="1">
      <alignment horizontal="center" vertical="center"/>
    </xf>
    <xf numFmtId="20" fontId="4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22" fontId="4" fillId="0" borderId="1" xfId="1" applyNumberFormat="1" applyFont="1" applyFill="1" applyBorder="1" applyAlignment="1">
      <alignment horizontal="center" vertical="center" wrapText="1"/>
    </xf>
    <xf numFmtId="49" fontId="4" fillId="0" borderId="9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6"/>
  <sheetViews>
    <sheetView tabSelected="1" view="pageBreakPreview" zoomScaleNormal="100" zoomScaleSheetLayoutView="100" workbookViewId="0">
      <pane ySplit="4" topLeftCell="A88" activePane="bottomLeft" state="frozen"/>
      <selection pane="bottomLeft" activeCell="J276" sqref="J276"/>
    </sheetView>
  </sheetViews>
  <sheetFormatPr defaultRowHeight="15"/>
  <cols>
    <col min="1" max="2" width="9.140625" style="2"/>
    <col min="3" max="3" width="9.140625" style="2" customWidth="1"/>
    <col min="4" max="13" width="9.140625" style="2"/>
    <col min="14" max="14" width="15.5703125" style="8" customWidth="1"/>
    <col min="15" max="16384" width="9.140625" style="2"/>
  </cols>
  <sheetData>
    <row r="1" spans="1:14">
      <c r="A1" s="1"/>
      <c r="B1" s="1"/>
      <c r="C1" s="1" t="s">
        <v>19</v>
      </c>
      <c r="D1" s="1"/>
      <c r="E1" s="1"/>
      <c r="F1" s="1"/>
      <c r="G1" s="1"/>
      <c r="H1" s="1"/>
      <c r="I1" s="1"/>
      <c r="J1" s="1"/>
      <c r="K1" s="1"/>
      <c r="L1" s="1"/>
      <c r="M1" s="1"/>
      <c r="N1" s="7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"/>
    </row>
    <row r="3" spans="1:14" ht="90" customHeight="1">
      <c r="A3" s="51" t="s">
        <v>0</v>
      </c>
      <c r="B3" s="51" t="s">
        <v>1</v>
      </c>
      <c r="C3" s="55" t="s">
        <v>14</v>
      </c>
      <c r="D3" s="51" t="s">
        <v>2</v>
      </c>
      <c r="E3" s="46" t="s">
        <v>3</v>
      </c>
      <c r="F3" s="47"/>
      <c r="G3" s="48"/>
      <c r="H3" s="46" t="s">
        <v>4</v>
      </c>
      <c r="I3" s="47"/>
      <c r="J3" s="48"/>
      <c r="K3" s="46" t="s">
        <v>5</v>
      </c>
      <c r="L3" s="47"/>
      <c r="M3" s="48"/>
      <c r="N3" s="49" t="s">
        <v>18</v>
      </c>
    </row>
    <row r="4" spans="1:14">
      <c r="A4" s="52"/>
      <c r="B4" s="52"/>
      <c r="C4" s="34"/>
      <c r="D4" s="52"/>
      <c r="E4" s="6" t="s">
        <v>6</v>
      </c>
      <c r="F4" s="6" t="s">
        <v>7</v>
      </c>
      <c r="G4" s="6" t="s">
        <v>8</v>
      </c>
      <c r="H4" s="6" t="s">
        <v>6</v>
      </c>
      <c r="I4" s="6" t="s">
        <v>7</v>
      </c>
      <c r="J4" s="6" t="s">
        <v>8</v>
      </c>
      <c r="K4" s="6" t="s">
        <v>15</v>
      </c>
      <c r="L4" s="6" t="s">
        <v>16</v>
      </c>
      <c r="M4" s="6" t="s">
        <v>17</v>
      </c>
      <c r="N4" s="50"/>
    </row>
    <row r="5" spans="1:14">
      <c r="A5" s="32">
        <v>4621</v>
      </c>
      <c r="B5" s="17">
        <v>250</v>
      </c>
      <c r="C5" s="11">
        <v>361</v>
      </c>
      <c r="D5" s="4" t="s">
        <v>13</v>
      </c>
      <c r="E5" s="3">
        <v>38</v>
      </c>
      <c r="F5" s="3">
        <v>35</v>
      </c>
      <c r="G5" s="3">
        <v>31</v>
      </c>
      <c r="H5" s="17">
        <v>244</v>
      </c>
      <c r="I5" s="17">
        <v>246</v>
      </c>
      <c r="J5" s="17">
        <v>245</v>
      </c>
      <c r="K5" s="17">
        <v>428</v>
      </c>
      <c r="L5" s="17">
        <v>428</v>
      </c>
      <c r="M5" s="17">
        <v>428</v>
      </c>
      <c r="N5" s="22">
        <v>42909.75</v>
      </c>
    </row>
    <row r="6" spans="1:14">
      <c r="A6" s="53"/>
      <c r="B6" s="20"/>
      <c r="C6" s="12"/>
      <c r="D6" s="3">
        <v>3</v>
      </c>
      <c r="E6" s="3">
        <v>11</v>
      </c>
      <c r="F6" s="3">
        <v>10</v>
      </c>
      <c r="G6" s="3">
        <v>12</v>
      </c>
      <c r="H6" s="20"/>
      <c r="I6" s="18"/>
      <c r="J6" s="18"/>
      <c r="K6" s="18"/>
      <c r="L6" s="18"/>
      <c r="M6" s="18"/>
      <c r="N6" s="56"/>
    </row>
    <row r="7" spans="1:14">
      <c r="A7" s="53"/>
      <c r="B7" s="20"/>
      <c r="C7" s="12"/>
      <c r="D7" s="3"/>
      <c r="H7" s="20"/>
      <c r="I7" s="18"/>
      <c r="J7" s="18"/>
      <c r="K7" s="18"/>
      <c r="L7" s="18"/>
      <c r="M7" s="18"/>
      <c r="N7" s="56"/>
    </row>
    <row r="8" spans="1:14">
      <c r="A8" s="53"/>
      <c r="B8" s="20"/>
      <c r="C8" s="12"/>
      <c r="D8" s="3" t="s">
        <v>9</v>
      </c>
      <c r="E8" s="3">
        <f>SUM(E5:E6)</f>
        <v>49</v>
      </c>
      <c r="F8" s="3">
        <f>SUM(F5:F6)</f>
        <v>45</v>
      </c>
      <c r="G8" s="3">
        <f>SUM(G5:G6)</f>
        <v>43</v>
      </c>
      <c r="H8" s="20"/>
      <c r="I8" s="18"/>
      <c r="J8" s="18"/>
      <c r="K8" s="18"/>
      <c r="L8" s="18"/>
      <c r="M8" s="18"/>
      <c r="N8" s="56"/>
    </row>
    <row r="9" spans="1:14">
      <c r="A9" s="54"/>
      <c r="B9" s="21"/>
      <c r="C9" s="13"/>
      <c r="D9" s="3" t="s">
        <v>10</v>
      </c>
      <c r="E9" s="25">
        <f>AVERAGE(H5:J9)*SUM(E8+F8+G8)/1000</f>
        <v>33.564999999999998</v>
      </c>
      <c r="F9" s="26"/>
      <c r="G9" s="27"/>
      <c r="H9" s="21"/>
      <c r="I9" s="19"/>
      <c r="J9" s="19"/>
      <c r="K9" s="19"/>
      <c r="L9" s="19"/>
      <c r="M9" s="19"/>
      <c r="N9" s="57"/>
    </row>
    <row r="10" spans="1:14">
      <c r="A10" s="32">
        <v>4622</v>
      </c>
      <c r="B10" s="17">
        <v>250</v>
      </c>
      <c r="C10" s="11">
        <v>361</v>
      </c>
      <c r="D10" s="4" t="s">
        <v>11</v>
      </c>
      <c r="E10" s="3">
        <v>47</v>
      </c>
      <c r="F10" s="3">
        <v>44</v>
      </c>
      <c r="G10" s="3">
        <v>49</v>
      </c>
      <c r="H10" s="17">
        <v>240</v>
      </c>
      <c r="I10" s="17">
        <v>235</v>
      </c>
      <c r="J10" s="17">
        <v>237</v>
      </c>
      <c r="K10" s="17">
        <v>418</v>
      </c>
      <c r="L10" s="17">
        <v>418</v>
      </c>
      <c r="M10" s="17">
        <v>418</v>
      </c>
      <c r="N10" s="61">
        <v>42909.75</v>
      </c>
    </row>
    <row r="11" spans="1:14">
      <c r="A11" s="33"/>
      <c r="B11" s="20"/>
      <c r="C11" s="12"/>
      <c r="D11" s="3">
        <v>2</v>
      </c>
      <c r="E11" s="3">
        <v>26</v>
      </c>
      <c r="F11" s="3">
        <v>16</v>
      </c>
      <c r="G11" s="3">
        <v>4</v>
      </c>
      <c r="H11" s="18"/>
      <c r="I11" s="18"/>
      <c r="J11" s="18"/>
      <c r="K11" s="18"/>
      <c r="L11" s="18"/>
      <c r="M11" s="18"/>
      <c r="N11" s="62"/>
    </row>
    <row r="12" spans="1:14">
      <c r="A12" s="33"/>
      <c r="B12" s="20"/>
      <c r="C12" s="12"/>
      <c r="D12" s="3">
        <v>3</v>
      </c>
      <c r="E12" s="3">
        <v>15</v>
      </c>
      <c r="F12" s="3">
        <v>16</v>
      </c>
      <c r="G12" s="3">
        <v>13</v>
      </c>
      <c r="H12" s="18"/>
      <c r="I12" s="18"/>
      <c r="J12" s="18"/>
      <c r="K12" s="18"/>
      <c r="L12" s="18"/>
      <c r="M12" s="18"/>
      <c r="N12" s="62"/>
    </row>
    <row r="13" spans="1:14">
      <c r="A13" s="33"/>
      <c r="B13" s="20"/>
      <c r="C13" s="12"/>
      <c r="D13" s="3" t="s">
        <v>9</v>
      </c>
      <c r="E13" s="3">
        <f t="shared" ref="E13:G13" si="0">SUM(E10:E12)</f>
        <v>88</v>
      </c>
      <c r="F13" s="3">
        <f t="shared" si="0"/>
        <v>76</v>
      </c>
      <c r="G13" s="3">
        <f t="shared" si="0"/>
        <v>66</v>
      </c>
      <c r="H13" s="18"/>
      <c r="I13" s="18"/>
      <c r="J13" s="18"/>
      <c r="K13" s="18"/>
      <c r="L13" s="18"/>
      <c r="M13" s="18"/>
      <c r="N13" s="62"/>
    </row>
    <row r="14" spans="1:14">
      <c r="A14" s="34"/>
      <c r="B14" s="21"/>
      <c r="C14" s="13"/>
      <c r="D14" s="3" t="s">
        <v>10</v>
      </c>
      <c r="E14" s="25">
        <f>AVERAGE(H10:J14)*SUM(E13+F13+G13)/1000</f>
        <v>54.586666666666673</v>
      </c>
      <c r="F14" s="26"/>
      <c r="G14" s="27"/>
      <c r="H14" s="19"/>
      <c r="I14" s="19"/>
      <c r="J14" s="19"/>
      <c r="K14" s="5"/>
      <c r="L14" s="19"/>
      <c r="M14" s="19"/>
      <c r="N14" s="50"/>
    </row>
    <row r="15" spans="1:14">
      <c r="A15" s="32">
        <v>4623</v>
      </c>
      <c r="B15" s="17">
        <v>160</v>
      </c>
      <c r="C15" s="11">
        <v>231</v>
      </c>
      <c r="D15" s="4" t="s">
        <v>11</v>
      </c>
      <c r="E15" s="3">
        <v>10</v>
      </c>
      <c r="F15" s="3">
        <v>15</v>
      </c>
      <c r="G15" s="3">
        <v>17</v>
      </c>
      <c r="H15" s="17">
        <v>233</v>
      </c>
      <c r="I15" s="17">
        <v>232</v>
      </c>
      <c r="J15" s="17">
        <v>234</v>
      </c>
      <c r="K15" s="17">
        <v>402</v>
      </c>
      <c r="L15" s="17">
        <v>405</v>
      </c>
      <c r="M15" s="17">
        <v>403</v>
      </c>
      <c r="N15" s="61">
        <v>42909.756944444445</v>
      </c>
    </row>
    <row r="16" spans="1:14">
      <c r="A16" s="53"/>
      <c r="B16" s="18"/>
      <c r="C16" s="12"/>
      <c r="D16" s="3">
        <v>2</v>
      </c>
      <c r="E16" s="3">
        <v>11</v>
      </c>
      <c r="F16" s="3">
        <v>16</v>
      </c>
      <c r="G16" s="3">
        <v>10</v>
      </c>
      <c r="H16" s="18"/>
      <c r="I16" s="18"/>
      <c r="J16" s="18"/>
      <c r="K16" s="18"/>
      <c r="L16" s="18"/>
      <c r="M16" s="18"/>
      <c r="N16" s="62"/>
    </row>
    <row r="17" spans="1:14">
      <c r="A17" s="53"/>
      <c r="B17" s="18"/>
      <c r="C17" s="12"/>
      <c r="D17" s="3">
        <v>3</v>
      </c>
      <c r="E17" s="3">
        <v>11</v>
      </c>
      <c r="F17" s="3">
        <v>11</v>
      </c>
      <c r="G17" s="3">
        <v>18</v>
      </c>
      <c r="H17" s="18"/>
      <c r="I17" s="18"/>
      <c r="J17" s="18"/>
      <c r="K17" s="18"/>
      <c r="L17" s="18"/>
      <c r="M17" s="18"/>
      <c r="N17" s="62"/>
    </row>
    <row r="18" spans="1:14">
      <c r="A18" s="53"/>
      <c r="B18" s="18"/>
      <c r="C18" s="12"/>
      <c r="D18" s="3" t="s">
        <v>9</v>
      </c>
      <c r="E18" s="3">
        <f t="shared" ref="E18:G18" si="1">SUM(E15:E17)</f>
        <v>32</v>
      </c>
      <c r="F18" s="3">
        <f t="shared" si="1"/>
        <v>42</v>
      </c>
      <c r="G18" s="3">
        <f t="shared" si="1"/>
        <v>45</v>
      </c>
      <c r="H18" s="18"/>
      <c r="I18" s="18"/>
      <c r="J18" s="18"/>
      <c r="K18" s="18"/>
      <c r="L18" s="18"/>
      <c r="M18" s="18"/>
      <c r="N18" s="62"/>
    </row>
    <row r="19" spans="1:14">
      <c r="A19" s="54"/>
      <c r="B19" s="19"/>
      <c r="C19" s="13"/>
      <c r="D19" s="3" t="s">
        <v>10</v>
      </c>
      <c r="E19" s="25">
        <f>AVERAGE(H15:J19)*SUM(E18+F18+G18)/1000</f>
        <v>27.727</v>
      </c>
      <c r="F19" s="26"/>
      <c r="G19" s="27"/>
      <c r="H19" s="19"/>
      <c r="I19" s="19"/>
      <c r="J19" s="19"/>
      <c r="K19" s="19"/>
      <c r="L19" s="19"/>
      <c r="M19" s="19"/>
      <c r="N19" s="50"/>
    </row>
    <row r="20" spans="1:14">
      <c r="A20" s="63">
        <v>4624</v>
      </c>
      <c r="B20" s="32">
        <v>160</v>
      </c>
      <c r="C20" s="11">
        <v>231</v>
      </c>
      <c r="D20" s="4" t="s">
        <v>11</v>
      </c>
      <c r="E20" s="3">
        <v>44</v>
      </c>
      <c r="F20" s="3">
        <v>42</v>
      </c>
      <c r="G20" s="3">
        <v>44</v>
      </c>
      <c r="H20" s="17">
        <v>230</v>
      </c>
      <c r="I20" s="17">
        <v>232</v>
      </c>
      <c r="J20" s="17">
        <v>232</v>
      </c>
      <c r="K20" s="17">
        <v>409</v>
      </c>
      <c r="L20" s="17">
        <v>409</v>
      </c>
      <c r="M20" s="17">
        <v>409</v>
      </c>
      <c r="N20" s="22">
        <v>42909.583333333336</v>
      </c>
    </row>
    <row r="21" spans="1:14">
      <c r="A21" s="68"/>
      <c r="B21" s="53"/>
      <c r="C21" s="12"/>
      <c r="D21" s="3">
        <v>2</v>
      </c>
      <c r="E21" s="3">
        <v>35</v>
      </c>
      <c r="F21" s="3">
        <v>38</v>
      </c>
      <c r="G21" s="3">
        <v>21</v>
      </c>
      <c r="H21" s="20"/>
      <c r="I21" s="18"/>
      <c r="J21" s="18"/>
      <c r="K21" s="18"/>
      <c r="L21" s="18"/>
      <c r="M21" s="18"/>
      <c r="N21" s="56"/>
    </row>
    <row r="22" spans="1:14">
      <c r="A22" s="68"/>
      <c r="B22" s="53"/>
      <c r="C22" s="12"/>
      <c r="D22" s="3">
        <v>3</v>
      </c>
      <c r="E22" s="3">
        <v>18</v>
      </c>
      <c r="F22" s="3">
        <v>13</v>
      </c>
      <c r="G22" s="3">
        <v>18</v>
      </c>
      <c r="H22" s="20"/>
      <c r="I22" s="18"/>
      <c r="J22" s="18"/>
      <c r="K22" s="18"/>
      <c r="L22" s="18"/>
      <c r="M22" s="18"/>
      <c r="N22" s="56"/>
    </row>
    <row r="23" spans="1:14">
      <c r="A23" s="68"/>
      <c r="B23" s="53"/>
      <c r="C23" s="12"/>
      <c r="D23" s="3" t="s">
        <v>9</v>
      </c>
      <c r="E23" s="3">
        <f>SUM(E20:E22)</f>
        <v>97</v>
      </c>
      <c r="F23" s="3">
        <f>SUM(F20:F22)</f>
        <v>93</v>
      </c>
      <c r="G23" s="3">
        <f>SUM(G20:G22)</f>
        <v>83</v>
      </c>
      <c r="H23" s="20"/>
      <c r="I23" s="18"/>
      <c r="J23" s="18"/>
      <c r="K23" s="18"/>
      <c r="L23" s="18"/>
      <c r="M23" s="18"/>
      <c r="N23" s="56"/>
    </row>
    <row r="24" spans="1:14">
      <c r="A24" s="69"/>
      <c r="B24" s="54"/>
      <c r="C24" s="13"/>
      <c r="D24" s="3" t="s">
        <v>10</v>
      </c>
      <c r="E24" s="25">
        <f>AVERAGE(H20:J24)*SUM(E23+F23+G23)/1000</f>
        <v>63.154000000000003</v>
      </c>
      <c r="F24" s="26"/>
      <c r="G24" s="27"/>
      <c r="H24" s="21"/>
      <c r="I24" s="19"/>
      <c r="J24" s="19"/>
      <c r="K24" s="19"/>
      <c r="L24" s="19"/>
      <c r="M24" s="19"/>
      <c r="N24" s="57"/>
    </row>
    <row r="25" spans="1:14">
      <c r="A25" s="63">
        <v>4626</v>
      </c>
      <c r="B25" s="17">
        <v>160</v>
      </c>
      <c r="C25" s="11">
        <v>231</v>
      </c>
      <c r="D25" s="4" t="s">
        <v>11</v>
      </c>
      <c r="E25" s="3">
        <v>32</v>
      </c>
      <c r="F25" s="3">
        <v>21</v>
      </c>
      <c r="G25" s="3">
        <v>23</v>
      </c>
      <c r="H25" s="17">
        <v>225</v>
      </c>
      <c r="I25" s="17">
        <v>225</v>
      </c>
      <c r="J25" s="17">
        <v>225</v>
      </c>
      <c r="K25" s="17">
        <v>387</v>
      </c>
      <c r="L25" s="17">
        <v>385</v>
      </c>
      <c r="M25" s="17">
        <v>385</v>
      </c>
      <c r="N25" s="58">
        <v>42909.833333333336</v>
      </c>
    </row>
    <row r="26" spans="1:14">
      <c r="A26" s="66"/>
      <c r="B26" s="20"/>
      <c r="C26" s="12"/>
      <c r="D26" s="3">
        <v>2</v>
      </c>
      <c r="E26" s="3">
        <v>13</v>
      </c>
      <c r="F26" s="3">
        <v>15</v>
      </c>
      <c r="G26" s="3">
        <v>14</v>
      </c>
      <c r="H26" s="18"/>
      <c r="I26" s="18"/>
      <c r="J26" s="20"/>
      <c r="K26" s="18"/>
      <c r="L26" s="18"/>
      <c r="M26" s="18"/>
      <c r="N26" s="59"/>
    </row>
    <row r="27" spans="1:14">
      <c r="A27" s="66"/>
      <c r="B27" s="20"/>
      <c r="C27" s="12"/>
      <c r="D27" s="3">
        <v>3</v>
      </c>
      <c r="E27" s="3">
        <v>38</v>
      </c>
      <c r="F27" s="3">
        <v>26</v>
      </c>
      <c r="G27" s="3">
        <v>20</v>
      </c>
      <c r="H27" s="18"/>
      <c r="I27" s="18"/>
      <c r="J27" s="20"/>
      <c r="K27" s="18"/>
      <c r="L27" s="18"/>
      <c r="M27" s="18"/>
      <c r="N27" s="59"/>
    </row>
    <row r="28" spans="1:14">
      <c r="A28" s="66"/>
      <c r="B28" s="20"/>
      <c r="C28" s="12"/>
      <c r="D28" s="3">
        <v>4</v>
      </c>
      <c r="E28" s="3">
        <v>16</v>
      </c>
      <c r="F28" s="3">
        <v>30</v>
      </c>
      <c r="G28" s="3">
        <v>25</v>
      </c>
      <c r="H28" s="18"/>
      <c r="I28" s="18"/>
      <c r="J28" s="20"/>
      <c r="K28" s="18"/>
      <c r="L28" s="18"/>
      <c r="M28" s="18"/>
      <c r="N28" s="59"/>
    </row>
    <row r="29" spans="1:14">
      <c r="A29" s="66"/>
      <c r="B29" s="20"/>
      <c r="C29" s="12"/>
      <c r="D29" s="3" t="s">
        <v>9</v>
      </c>
      <c r="E29" s="3">
        <f>SUM(E25:E28)</f>
        <v>99</v>
      </c>
      <c r="F29" s="3">
        <f>SUM(F25:F28)</f>
        <v>92</v>
      </c>
      <c r="G29" s="3">
        <f>SUM(G25:G28)</f>
        <v>82</v>
      </c>
      <c r="H29" s="18"/>
      <c r="I29" s="18"/>
      <c r="J29" s="20"/>
      <c r="K29" s="18"/>
      <c r="L29" s="18"/>
      <c r="M29" s="18"/>
      <c r="N29" s="59"/>
    </row>
    <row r="30" spans="1:14">
      <c r="A30" s="67"/>
      <c r="B30" s="21"/>
      <c r="C30" s="13"/>
      <c r="D30" s="3" t="s">
        <v>10</v>
      </c>
      <c r="E30" s="25">
        <f>AVERAGE(H25:J30)*SUM(E29+F29+G29)/1000</f>
        <v>61.424999999999997</v>
      </c>
      <c r="F30" s="26"/>
      <c r="G30" s="27"/>
      <c r="H30" s="19"/>
      <c r="I30" s="19"/>
      <c r="J30" s="21"/>
      <c r="K30" s="19"/>
      <c r="L30" s="19"/>
      <c r="M30" s="19"/>
      <c r="N30" s="60"/>
    </row>
    <row r="31" spans="1:14">
      <c r="A31" s="63">
        <v>4626</v>
      </c>
      <c r="B31" s="17">
        <v>160</v>
      </c>
      <c r="C31" s="11">
        <v>231</v>
      </c>
      <c r="D31" s="4" t="s">
        <v>20</v>
      </c>
      <c r="E31" s="3">
        <v>22</v>
      </c>
      <c r="F31" s="3">
        <v>17</v>
      </c>
      <c r="G31" s="3">
        <v>12</v>
      </c>
      <c r="H31" s="17">
        <v>232</v>
      </c>
      <c r="I31" s="17">
        <v>234</v>
      </c>
      <c r="J31" s="17">
        <v>234</v>
      </c>
      <c r="K31" s="17">
        <v>390</v>
      </c>
      <c r="L31" s="17">
        <v>390</v>
      </c>
      <c r="M31" s="17">
        <v>390</v>
      </c>
      <c r="N31" s="22">
        <v>42909.767361111109</v>
      </c>
    </row>
    <row r="32" spans="1:14">
      <c r="A32" s="66"/>
      <c r="B32" s="20"/>
      <c r="C32" s="12"/>
      <c r="D32" s="3">
        <v>7</v>
      </c>
      <c r="E32" s="3">
        <v>21</v>
      </c>
      <c r="F32" s="3">
        <v>22</v>
      </c>
      <c r="G32" s="3">
        <v>20</v>
      </c>
      <c r="H32" s="18"/>
      <c r="I32" s="18"/>
      <c r="J32" s="18"/>
      <c r="K32" s="18"/>
      <c r="L32" s="18"/>
      <c r="M32" s="18"/>
      <c r="N32" s="56"/>
    </row>
    <row r="33" spans="1:14">
      <c r="A33" s="66"/>
      <c r="B33" s="20"/>
      <c r="C33" s="12"/>
      <c r="D33" s="3"/>
      <c r="E33" s="3"/>
      <c r="F33" s="3"/>
      <c r="G33" s="3"/>
      <c r="H33" s="18"/>
      <c r="I33" s="18"/>
      <c r="J33" s="18"/>
      <c r="K33" s="18"/>
      <c r="L33" s="18"/>
      <c r="M33" s="18"/>
      <c r="N33" s="56"/>
    </row>
    <row r="34" spans="1:14">
      <c r="A34" s="66"/>
      <c r="B34" s="20"/>
      <c r="C34" s="12"/>
      <c r="D34" s="3" t="s">
        <v>9</v>
      </c>
      <c r="E34" s="3">
        <f t="shared" ref="E34:G34" si="2">SUM(E31:E33)</f>
        <v>43</v>
      </c>
      <c r="F34" s="3">
        <f t="shared" si="2"/>
        <v>39</v>
      </c>
      <c r="G34" s="3">
        <f t="shared" si="2"/>
        <v>32</v>
      </c>
      <c r="H34" s="18"/>
      <c r="I34" s="18"/>
      <c r="J34" s="18"/>
      <c r="K34" s="18"/>
      <c r="L34" s="18"/>
      <c r="M34" s="18"/>
      <c r="N34" s="56"/>
    </row>
    <row r="35" spans="1:14">
      <c r="A35" s="67"/>
      <c r="B35" s="21"/>
      <c r="C35" s="13"/>
      <c r="D35" s="3" t="s">
        <v>10</v>
      </c>
      <c r="E35" s="25">
        <f>AVERAGE(H31:J35)*SUM(E34+F34+G34)/1000</f>
        <v>26.6</v>
      </c>
      <c r="F35" s="26"/>
      <c r="G35" s="27"/>
      <c r="H35" s="19"/>
      <c r="I35" s="19"/>
      <c r="J35" s="19"/>
      <c r="K35" s="19"/>
      <c r="L35" s="19"/>
      <c r="M35" s="19"/>
      <c r="N35" s="57"/>
    </row>
    <row r="36" spans="1:14">
      <c r="A36" s="63">
        <v>4628</v>
      </c>
      <c r="B36" s="17">
        <v>250</v>
      </c>
      <c r="C36" s="11">
        <v>361</v>
      </c>
      <c r="D36" s="4" t="s">
        <v>11</v>
      </c>
      <c r="E36" s="3">
        <v>37</v>
      </c>
      <c r="F36" s="3">
        <v>29</v>
      </c>
      <c r="G36" s="3">
        <v>28</v>
      </c>
      <c r="H36" s="17">
        <v>237</v>
      </c>
      <c r="I36" s="17">
        <v>230</v>
      </c>
      <c r="J36" s="17">
        <v>236</v>
      </c>
      <c r="K36" s="17">
        <v>414</v>
      </c>
      <c r="L36" s="17">
        <v>412</v>
      </c>
      <c r="M36" s="17">
        <v>412</v>
      </c>
      <c r="N36" s="22">
        <v>42909.590277777781</v>
      </c>
    </row>
    <row r="37" spans="1:14">
      <c r="A37" s="64"/>
      <c r="B37" s="20"/>
      <c r="C37" s="12"/>
      <c r="D37" s="3">
        <v>2</v>
      </c>
      <c r="E37" s="3">
        <v>10</v>
      </c>
      <c r="F37" s="3">
        <v>10</v>
      </c>
      <c r="G37" s="3">
        <v>14</v>
      </c>
      <c r="H37" s="18"/>
      <c r="I37" s="18"/>
      <c r="J37" s="18"/>
      <c r="K37" s="18"/>
      <c r="L37" s="18"/>
      <c r="M37" s="18"/>
      <c r="N37" s="56"/>
    </row>
    <row r="38" spans="1:14">
      <c r="A38" s="64"/>
      <c r="B38" s="20"/>
      <c r="C38" s="12"/>
      <c r="D38" s="3">
        <v>3</v>
      </c>
      <c r="E38" s="3">
        <v>0</v>
      </c>
      <c r="F38" s="3">
        <v>0</v>
      </c>
      <c r="G38" s="3">
        <v>0</v>
      </c>
      <c r="H38" s="18"/>
      <c r="I38" s="18"/>
      <c r="J38" s="18"/>
      <c r="K38" s="18"/>
      <c r="L38" s="18"/>
      <c r="M38" s="18"/>
      <c r="N38" s="56"/>
    </row>
    <row r="39" spans="1:14">
      <c r="A39" s="64"/>
      <c r="B39" s="20"/>
      <c r="C39" s="12"/>
      <c r="D39" s="3">
        <v>4</v>
      </c>
      <c r="E39" s="3">
        <v>31</v>
      </c>
      <c r="F39" s="3">
        <v>54</v>
      </c>
      <c r="G39" s="3">
        <v>52</v>
      </c>
      <c r="H39" s="18"/>
      <c r="I39" s="18"/>
      <c r="J39" s="18"/>
      <c r="K39" s="18"/>
      <c r="L39" s="18"/>
      <c r="M39" s="18"/>
      <c r="N39" s="56"/>
    </row>
    <row r="40" spans="1:14">
      <c r="A40" s="64"/>
      <c r="B40" s="20"/>
      <c r="C40" s="12"/>
      <c r="D40" s="3" t="s">
        <v>9</v>
      </c>
      <c r="E40" s="3">
        <f t="shared" ref="E40:G40" si="3">SUM(E36:E39)</f>
        <v>78</v>
      </c>
      <c r="F40" s="3">
        <f t="shared" si="3"/>
        <v>93</v>
      </c>
      <c r="G40" s="3">
        <f t="shared" si="3"/>
        <v>94</v>
      </c>
      <c r="H40" s="18"/>
      <c r="I40" s="18"/>
      <c r="J40" s="18"/>
      <c r="K40" s="18"/>
      <c r="L40" s="18"/>
      <c r="M40" s="18"/>
      <c r="N40" s="56"/>
    </row>
    <row r="41" spans="1:14">
      <c r="A41" s="65"/>
      <c r="B41" s="21"/>
      <c r="C41" s="13"/>
      <c r="D41" s="3" t="s">
        <v>10</v>
      </c>
      <c r="E41" s="25">
        <f>AVERAGE(H36:J41)*SUM(E40+F40+G40)/1000</f>
        <v>62.098333333333336</v>
      </c>
      <c r="F41" s="26"/>
      <c r="G41" s="27"/>
      <c r="H41" s="19"/>
      <c r="I41" s="19"/>
      <c r="J41" s="19"/>
      <c r="K41" s="19"/>
      <c r="L41" s="19"/>
      <c r="M41" s="19"/>
      <c r="N41" s="57"/>
    </row>
    <row r="42" spans="1:14">
      <c r="A42" s="32">
        <v>4631</v>
      </c>
      <c r="B42" s="17">
        <v>250</v>
      </c>
      <c r="C42" s="11">
        <v>361</v>
      </c>
      <c r="D42" s="4" t="s">
        <v>11</v>
      </c>
      <c r="E42" s="3">
        <v>69</v>
      </c>
      <c r="F42" s="3">
        <v>66</v>
      </c>
      <c r="G42" s="3">
        <v>43</v>
      </c>
      <c r="H42" s="17">
        <v>243</v>
      </c>
      <c r="I42" s="17">
        <v>240</v>
      </c>
      <c r="J42" s="17">
        <v>240</v>
      </c>
      <c r="K42" s="17">
        <v>420</v>
      </c>
      <c r="L42" s="17">
        <v>420</v>
      </c>
      <c r="M42" s="17">
        <v>418</v>
      </c>
      <c r="N42" s="58">
        <v>42909.763888888891</v>
      </c>
    </row>
    <row r="43" spans="1:14">
      <c r="A43" s="53"/>
      <c r="B43" s="18"/>
      <c r="C43" s="12"/>
      <c r="D43" s="3">
        <v>2</v>
      </c>
      <c r="E43" s="3">
        <v>33</v>
      </c>
      <c r="F43" s="3">
        <v>47</v>
      </c>
      <c r="G43" s="3">
        <v>35</v>
      </c>
      <c r="H43" s="18"/>
      <c r="I43" s="18"/>
      <c r="J43" s="18"/>
      <c r="K43" s="18"/>
      <c r="L43" s="18"/>
      <c r="M43" s="18"/>
      <c r="N43" s="59"/>
    </row>
    <row r="44" spans="1:14">
      <c r="A44" s="53"/>
      <c r="B44" s="18"/>
      <c r="C44" s="12"/>
      <c r="D44" s="3"/>
      <c r="E44" s="3">
        <v>26</v>
      </c>
      <c r="F44" s="3">
        <v>26</v>
      </c>
      <c r="G44" s="3">
        <v>40</v>
      </c>
      <c r="H44" s="18"/>
      <c r="I44" s="18"/>
      <c r="J44" s="18"/>
      <c r="K44" s="18"/>
      <c r="L44" s="18"/>
      <c r="M44" s="18"/>
      <c r="N44" s="59"/>
    </row>
    <row r="45" spans="1:14">
      <c r="A45" s="53"/>
      <c r="B45" s="18"/>
      <c r="C45" s="12"/>
      <c r="D45" s="3" t="s">
        <v>12</v>
      </c>
      <c r="E45" s="3"/>
      <c r="F45" s="3"/>
      <c r="G45" s="3"/>
      <c r="H45" s="18"/>
      <c r="I45" s="18"/>
      <c r="J45" s="18"/>
      <c r="K45" s="18"/>
      <c r="L45" s="18"/>
      <c r="M45" s="18"/>
      <c r="N45" s="59"/>
    </row>
    <row r="46" spans="1:14">
      <c r="A46" s="53"/>
      <c r="B46" s="18"/>
      <c r="C46" s="12"/>
      <c r="D46" s="3" t="s">
        <v>9</v>
      </c>
      <c r="E46" s="3">
        <f t="shared" ref="E46:G46" si="4">SUM(E42:E45)</f>
        <v>128</v>
      </c>
      <c r="F46" s="3">
        <f t="shared" si="4"/>
        <v>139</v>
      </c>
      <c r="G46" s="3">
        <f t="shared" si="4"/>
        <v>118</v>
      </c>
      <c r="H46" s="18"/>
      <c r="I46" s="18"/>
      <c r="J46" s="18"/>
      <c r="K46" s="18"/>
      <c r="L46" s="18"/>
      <c r="M46" s="18"/>
      <c r="N46" s="59"/>
    </row>
    <row r="47" spans="1:14">
      <c r="A47" s="54"/>
      <c r="B47" s="19"/>
      <c r="C47" s="13"/>
      <c r="D47" s="3" t="s">
        <v>10</v>
      </c>
      <c r="E47" s="25">
        <f>AVERAGE(H42:J47)*SUM(E46+F46+G46)/1000</f>
        <v>92.784999999999997</v>
      </c>
      <c r="F47" s="26"/>
      <c r="G47" s="27"/>
      <c r="H47" s="19"/>
      <c r="I47" s="19"/>
      <c r="J47" s="19"/>
      <c r="K47" s="19"/>
      <c r="L47" s="19"/>
      <c r="M47" s="19"/>
      <c r="N47" s="60"/>
    </row>
    <row r="48" spans="1:14">
      <c r="A48" s="63">
        <v>4630</v>
      </c>
      <c r="B48" s="17">
        <v>250</v>
      </c>
      <c r="C48" s="11">
        <v>361</v>
      </c>
      <c r="D48" s="4" t="s">
        <v>11</v>
      </c>
      <c r="E48" s="3">
        <v>74</v>
      </c>
      <c r="F48" s="3">
        <v>70</v>
      </c>
      <c r="G48" s="3">
        <v>85</v>
      </c>
      <c r="H48" s="17">
        <v>236</v>
      </c>
      <c r="I48" s="17">
        <v>236</v>
      </c>
      <c r="J48" s="17">
        <v>236</v>
      </c>
      <c r="K48" s="17">
        <v>409</v>
      </c>
      <c r="L48" s="17">
        <v>409</v>
      </c>
      <c r="M48" s="17">
        <v>409</v>
      </c>
      <c r="N48" s="22">
        <v>42909.78125</v>
      </c>
    </row>
    <row r="49" spans="1:14">
      <c r="A49" s="66"/>
      <c r="B49" s="20"/>
      <c r="C49" s="12"/>
      <c r="D49" s="3">
        <v>2</v>
      </c>
      <c r="E49" s="3">
        <v>11</v>
      </c>
      <c r="F49" s="3">
        <v>16</v>
      </c>
      <c r="G49" s="3">
        <v>20</v>
      </c>
      <c r="H49" s="18"/>
      <c r="I49" s="18"/>
      <c r="J49" s="18"/>
      <c r="K49" s="18"/>
      <c r="L49" s="18"/>
      <c r="M49" s="18"/>
      <c r="N49" s="56"/>
    </row>
    <row r="50" spans="1:14">
      <c r="A50" s="66"/>
      <c r="B50" s="20"/>
      <c r="C50" s="12"/>
      <c r="D50" s="3">
        <v>3</v>
      </c>
      <c r="E50" s="3">
        <v>37</v>
      </c>
      <c r="F50" s="3">
        <v>42</v>
      </c>
      <c r="G50" s="3">
        <v>43</v>
      </c>
      <c r="H50" s="18"/>
      <c r="I50" s="18"/>
      <c r="J50" s="18"/>
      <c r="K50" s="18"/>
      <c r="L50" s="18"/>
      <c r="M50" s="18"/>
      <c r="N50" s="56"/>
    </row>
    <row r="51" spans="1:14">
      <c r="A51" s="66"/>
      <c r="B51" s="20"/>
      <c r="C51" s="12"/>
      <c r="D51" s="3" t="s">
        <v>12</v>
      </c>
      <c r="E51" s="3"/>
      <c r="F51" s="3"/>
      <c r="G51" s="3"/>
      <c r="H51" s="18"/>
      <c r="I51" s="18"/>
      <c r="J51" s="18"/>
      <c r="K51" s="18"/>
      <c r="L51" s="18"/>
      <c r="M51" s="18"/>
      <c r="N51" s="56"/>
    </row>
    <row r="52" spans="1:14">
      <c r="A52" s="66"/>
      <c r="B52" s="20"/>
      <c r="C52" s="12"/>
      <c r="D52" s="3" t="s">
        <v>9</v>
      </c>
      <c r="E52" s="3">
        <f t="shared" ref="E52:G52" si="5">SUM(E48:E51)</f>
        <v>122</v>
      </c>
      <c r="F52" s="3">
        <f t="shared" si="5"/>
        <v>128</v>
      </c>
      <c r="G52" s="3">
        <f t="shared" si="5"/>
        <v>148</v>
      </c>
      <c r="H52" s="18"/>
      <c r="I52" s="18"/>
      <c r="J52" s="18"/>
      <c r="K52" s="18"/>
      <c r="L52" s="18"/>
      <c r="M52" s="18"/>
      <c r="N52" s="56"/>
    </row>
    <row r="53" spans="1:14">
      <c r="A53" s="67"/>
      <c r="B53" s="21"/>
      <c r="C53" s="13"/>
      <c r="D53" s="3" t="s">
        <v>10</v>
      </c>
      <c r="E53" s="25">
        <f>AVERAGE(H48:J53)*SUM(E52+F52+G52)/1000</f>
        <v>93.927999999999997</v>
      </c>
      <c r="F53" s="26"/>
      <c r="G53" s="27"/>
      <c r="H53" s="19"/>
      <c r="I53" s="19"/>
      <c r="J53" s="19"/>
      <c r="K53" s="19"/>
      <c r="L53" s="19"/>
      <c r="M53" s="19"/>
      <c r="N53" s="57"/>
    </row>
    <row r="54" spans="1:14">
      <c r="A54" s="63">
        <v>4629</v>
      </c>
      <c r="B54" s="17">
        <v>250</v>
      </c>
      <c r="C54" s="11">
        <v>361</v>
      </c>
      <c r="D54" s="4" t="s">
        <v>11</v>
      </c>
      <c r="E54" s="3">
        <v>19</v>
      </c>
      <c r="F54" s="3">
        <v>12</v>
      </c>
      <c r="G54" s="3">
        <v>8</v>
      </c>
      <c r="H54" s="17">
        <v>231</v>
      </c>
      <c r="I54" s="17">
        <v>238</v>
      </c>
      <c r="J54" s="17">
        <v>237</v>
      </c>
      <c r="K54" s="17">
        <v>408</v>
      </c>
      <c r="L54" s="17">
        <v>406</v>
      </c>
      <c r="M54" s="17">
        <v>409</v>
      </c>
      <c r="N54" s="22">
        <v>42909.604166666664</v>
      </c>
    </row>
    <row r="55" spans="1:14">
      <c r="A55" s="66"/>
      <c r="B55" s="20"/>
      <c r="C55" s="12"/>
      <c r="D55" s="3">
        <v>2</v>
      </c>
      <c r="E55" s="3">
        <v>81</v>
      </c>
      <c r="F55" s="3">
        <v>65</v>
      </c>
      <c r="G55" s="3">
        <v>50</v>
      </c>
      <c r="H55" s="18"/>
      <c r="I55" s="18"/>
      <c r="J55" s="18"/>
      <c r="K55" s="18"/>
      <c r="L55" s="18"/>
      <c r="M55" s="18"/>
      <c r="N55" s="56"/>
    </row>
    <row r="56" spans="1:14">
      <c r="A56" s="66"/>
      <c r="B56" s="20"/>
      <c r="C56" s="12"/>
      <c r="D56" s="3">
        <v>3</v>
      </c>
      <c r="E56" s="3">
        <v>34</v>
      </c>
      <c r="F56" s="3">
        <v>32</v>
      </c>
      <c r="G56" s="3">
        <v>60</v>
      </c>
      <c r="H56" s="18"/>
      <c r="I56" s="18"/>
      <c r="J56" s="18"/>
      <c r="K56" s="18"/>
      <c r="L56" s="18"/>
      <c r="M56" s="18"/>
      <c r="N56" s="56"/>
    </row>
    <row r="57" spans="1:14">
      <c r="A57" s="66"/>
      <c r="B57" s="20"/>
      <c r="C57" s="12"/>
      <c r="D57" s="3">
        <v>4</v>
      </c>
      <c r="E57" s="3">
        <v>61</v>
      </c>
      <c r="F57" s="3">
        <v>60</v>
      </c>
      <c r="G57" s="3">
        <v>52</v>
      </c>
      <c r="H57" s="18"/>
      <c r="I57" s="18"/>
      <c r="J57" s="18"/>
      <c r="K57" s="18"/>
      <c r="L57" s="18"/>
      <c r="M57" s="18"/>
      <c r="N57" s="56"/>
    </row>
    <row r="58" spans="1:14">
      <c r="A58" s="66"/>
      <c r="B58" s="20"/>
      <c r="C58" s="12"/>
      <c r="D58" s="3" t="s">
        <v>9</v>
      </c>
      <c r="E58" s="3">
        <f t="shared" ref="E58:G58" si="6">SUM(E54:E57)</f>
        <v>195</v>
      </c>
      <c r="F58" s="3">
        <f t="shared" si="6"/>
        <v>169</v>
      </c>
      <c r="G58" s="3">
        <f t="shared" si="6"/>
        <v>170</v>
      </c>
      <c r="H58" s="18"/>
      <c r="I58" s="18"/>
      <c r="J58" s="18"/>
      <c r="K58" s="18"/>
      <c r="L58" s="18"/>
      <c r="M58" s="18"/>
      <c r="N58" s="56"/>
    </row>
    <row r="59" spans="1:14">
      <c r="A59" s="67"/>
      <c r="B59" s="21"/>
      <c r="C59" s="13"/>
      <c r="D59" s="3" t="s">
        <v>10</v>
      </c>
      <c r="E59" s="25">
        <f>AVERAGE(H54:J59)*SUM(E58+F58+G58)/1000</f>
        <v>125.66800000000001</v>
      </c>
      <c r="F59" s="26"/>
      <c r="G59" s="27"/>
      <c r="H59" s="19"/>
      <c r="I59" s="19"/>
      <c r="J59" s="19"/>
      <c r="K59" s="19"/>
      <c r="L59" s="19"/>
      <c r="M59" s="19"/>
      <c r="N59" s="57"/>
    </row>
    <row r="60" spans="1:14">
      <c r="A60" s="63">
        <v>4625</v>
      </c>
      <c r="B60" s="17">
        <v>400</v>
      </c>
      <c r="C60" s="11">
        <v>578</v>
      </c>
      <c r="D60" s="4" t="s">
        <v>11</v>
      </c>
      <c r="E60" s="3">
        <v>51</v>
      </c>
      <c r="F60" s="3">
        <v>50</v>
      </c>
      <c r="G60" s="3">
        <v>52</v>
      </c>
      <c r="H60" s="17">
        <v>223</v>
      </c>
      <c r="I60" s="17">
        <v>194</v>
      </c>
      <c r="J60" s="17">
        <v>225</v>
      </c>
      <c r="K60" s="17">
        <v>414</v>
      </c>
      <c r="L60" s="17">
        <v>414</v>
      </c>
      <c r="M60" s="17">
        <v>417</v>
      </c>
      <c r="N60" s="22">
        <v>42909.791666666664</v>
      </c>
    </row>
    <row r="61" spans="1:14">
      <c r="A61" s="64"/>
      <c r="B61" s="20"/>
      <c r="C61" s="12"/>
      <c r="D61" s="3">
        <v>2</v>
      </c>
      <c r="E61" s="3">
        <v>95</v>
      </c>
      <c r="F61" s="3">
        <v>129</v>
      </c>
      <c r="G61" s="3">
        <v>131</v>
      </c>
      <c r="H61" s="18"/>
      <c r="I61" s="18"/>
      <c r="J61" s="18"/>
      <c r="K61" s="18"/>
      <c r="L61" s="18"/>
      <c r="M61" s="18"/>
      <c r="N61" s="56"/>
    </row>
    <row r="62" spans="1:14">
      <c r="A62" s="64"/>
      <c r="B62" s="20"/>
      <c r="C62" s="12"/>
      <c r="D62" s="3">
        <v>3</v>
      </c>
      <c r="E62" s="3">
        <v>44</v>
      </c>
      <c r="F62" s="3">
        <v>51</v>
      </c>
      <c r="G62" s="3">
        <v>47</v>
      </c>
      <c r="H62" s="18"/>
      <c r="I62" s="18"/>
      <c r="J62" s="18"/>
      <c r="K62" s="18"/>
      <c r="L62" s="18"/>
      <c r="M62" s="18"/>
      <c r="N62" s="56"/>
    </row>
    <row r="63" spans="1:14">
      <c r="A63" s="64"/>
      <c r="B63" s="20"/>
      <c r="C63" s="12"/>
      <c r="D63" s="3" t="s">
        <v>12</v>
      </c>
      <c r="E63" s="3"/>
      <c r="F63" s="3"/>
      <c r="G63" s="3"/>
      <c r="H63" s="18"/>
      <c r="I63" s="18"/>
      <c r="J63" s="18"/>
      <c r="K63" s="18"/>
      <c r="L63" s="18"/>
      <c r="M63" s="18"/>
      <c r="N63" s="56"/>
    </row>
    <row r="64" spans="1:14">
      <c r="A64" s="64"/>
      <c r="B64" s="20"/>
      <c r="C64" s="12"/>
      <c r="D64" s="3" t="s">
        <v>9</v>
      </c>
      <c r="E64" s="3">
        <f t="shared" ref="E64:G64" si="7">SUM(E60:E63)</f>
        <v>190</v>
      </c>
      <c r="F64" s="3">
        <f t="shared" si="7"/>
        <v>230</v>
      </c>
      <c r="G64" s="3">
        <f t="shared" si="7"/>
        <v>230</v>
      </c>
      <c r="H64" s="18"/>
      <c r="I64" s="18"/>
      <c r="J64" s="18"/>
      <c r="K64" s="18"/>
      <c r="L64" s="18"/>
      <c r="M64" s="18"/>
      <c r="N64" s="56"/>
    </row>
    <row r="65" spans="1:14">
      <c r="A65" s="65"/>
      <c r="B65" s="21"/>
      <c r="C65" s="13"/>
      <c r="D65" s="3" t="s">
        <v>10</v>
      </c>
      <c r="E65" s="25">
        <f>AVERAGE(H60:J65)*SUM(E64+F64+G64)/1000</f>
        <v>139.1</v>
      </c>
      <c r="F65" s="26"/>
      <c r="G65" s="27"/>
      <c r="H65" s="19"/>
      <c r="I65" s="19"/>
      <c r="J65" s="19"/>
      <c r="K65" s="19"/>
      <c r="L65" s="19"/>
      <c r="M65" s="19"/>
      <c r="N65" s="57"/>
    </row>
    <row r="66" spans="1:14">
      <c r="A66" s="32">
        <v>4617</v>
      </c>
      <c r="B66" s="32">
        <v>63</v>
      </c>
      <c r="C66" s="11">
        <v>91</v>
      </c>
      <c r="D66" s="4" t="s">
        <v>13</v>
      </c>
      <c r="E66" s="3">
        <v>14</v>
      </c>
      <c r="F66" s="3">
        <v>10</v>
      </c>
      <c r="G66" s="3">
        <v>18</v>
      </c>
      <c r="H66" s="17">
        <v>253</v>
      </c>
      <c r="I66" s="17">
        <v>238</v>
      </c>
      <c r="J66" s="17">
        <v>238</v>
      </c>
      <c r="K66" s="17">
        <v>420</v>
      </c>
      <c r="L66" s="17">
        <v>410</v>
      </c>
      <c r="M66" s="17">
        <v>427</v>
      </c>
      <c r="N66" s="22">
        <v>42909.868055555555</v>
      </c>
    </row>
    <row r="67" spans="1:14">
      <c r="A67" s="53"/>
      <c r="B67" s="53"/>
      <c r="C67" s="12"/>
      <c r="D67" s="3">
        <v>3</v>
      </c>
      <c r="E67" s="3">
        <v>13</v>
      </c>
      <c r="F67" s="3">
        <v>17</v>
      </c>
      <c r="G67" s="3">
        <v>12</v>
      </c>
      <c r="H67" s="18"/>
      <c r="I67" s="18"/>
      <c r="J67" s="18"/>
      <c r="K67" s="18"/>
      <c r="L67" s="18"/>
      <c r="M67" s="18"/>
      <c r="N67" s="56"/>
    </row>
    <row r="68" spans="1:14">
      <c r="A68" s="53"/>
      <c r="B68" s="53"/>
      <c r="C68" s="12"/>
      <c r="D68" s="3"/>
      <c r="E68" s="3"/>
      <c r="F68" s="3"/>
      <c r="G68" s="3"/>
      <c r="H68" s="18"/>
      <c r="I68" s="18"/>
      <c r="J68" s="18"/>
      <c r="K68" s="18"/>
      <c r="L68" s="18"/>
      <c r="M68" s="18"/>
      <c r="N68" s="56"/>
    </row>
    <row r="69" spans="1:14">
      <c r="A69" s="53"/>
      <c r="B69" s="53"/>
      <c r="C69" s="12"/>
      <c r="D69" s="3" t="s">
        <v>12</v>
      </c>
      <c r="E69" s="3"/>
      <c r="F69" s="3"/>
      <c r="G69" s="3"/>
      <c r="H69" s="18"/>
      <c r="I69" s="18"/>
      <c r="J69" s="18"/>
      <c r="K69" s="18"/>
      <c r="L69" s="18"/>
      <c r="M69" s="18"/>
      <c r="N69" s="56"/>
    </row>
    <row r="70" spans="1:14">
      <c r="A70" s="53"/>
      <c r="B70" s="53"/>
      <c r="C70" s="12"/>
      <c r="D70" s="3" t="s">
        <v>9</v>
      </c>
      <c r="E70" s="3">
        <f t="shared" ref="E70:G70" si="8">SUM(E66:E69)</f>
        <v>27</v>
      </c>
      <c r="F70" s="3">
        <f t="shared" si="8"/>
        <v>27</v>
      </c>
      <c r="G70" s="3">
        <f t="shared" si="8"/>
        <v>30</v>
      </c>
      <c r="H70" s="18"/>
      <c r="I70" s="18"/>
      <c r="J70" s="18"/>
      <c r="K70" s="18"/>
      <c r="L70" s="18"/>
      <c r="M70" s="18"/>
      <c r="N70" s="56"/>
    </row>
    <row r="71" spans="1:14">
      <c r="A71" s="54"/>
      <c r="B71" s="54"/>
      <c r="C71" s="13"/>
      <c r="D71" s="3" t="s">
        <v>10</v>
      </c>
      <c r="E71" s="25">
        <f>AVERAGE(H66:J71)*SUM(E70+F70+G70)/1000</f>
        <v>20.411999999999999</v>
      </c>
      <c r="F71" s="26"/>
      <c r="G71" s="27"/>
      <c r="H71" s="19"/>
      <c r="I71" s="19"/>
      <c r="J71" s="19"/>
      <c r="K71" s="19"/>
      <c r="L71" s="19"/>
      <c r="M71" s="19"/>
      <c r="N71" s="57"/>
    </row>
    <row r="72" spans="1:14">
      <c r="A72" s="17">
        <v>4671</v>
      </c>
      <c r="B72" s="43" t="s">
        <v>22</v>
      </c>
      <c r="C72" s="11">
        <v>144</v>
      </c>
      <c r="D72" s="4" t="s">
        <v>11</v>
      </c>
      <c r="E72" s="3">
        <v>40</v>
      </c>
      <c r="F72" s="3">
        <v>48</v>
      </c>
      <c r="G72" s="3">
        <v>45</v>
      </c>
      <c r="H72" s="17">
        <v>245</v>
      </c>
      <c r="I72" s="17">
        <v>239</v>
      </c>
      <c r="J72" s="17">
        <v>241</v>
      </c>
      <c r="K72" s="17">
        <v>415</v>
      </c>
      <c r="L72" s="17">
        <v>414</v>
      </c>
      <c r="M72" s="17">
        <v>414</v>
      </c>
      <c r="N72" s="22">
        <v>42913.875</v>
      </c>
    </row>
    <row r="73" spans="1:14">
      <c r="A73" s="20"/>
      <c r="B73" s="44"/>
      <c r="C73" s="41"/>
      <c r="D73" s="3"/>
      <c r="E73" s="3"/>
      <c r="F73" s="3"/>
      <c r="G73" s="3"/>
      <c r="H73" s="20"/>
      <c r="I73" s="20"/>
      <c r="J73" s="20"/>
      <c r="K73" s="20"/>
      <c r="L73" s="20"/>
      <c r="M73" s="20"/>
      <c r="N73" s="28"/>
    </row>
    <row r="74" spans="1:14">
      <c r="A74" s="20"/>
      <c r="B74" s="44"/>
      <c r="C74" s="41"/>
      <c r="D74" s="3"/>
      <c r="E74" s="3"/>
      <c r="F74" s="3"/>
      <c r="G74" s="3"/>
      <c r="H74" s="20"/>
      <c r="I74" s="20"/>
      <c r="J74" s="20"/>
      <c r="K74" s="20"/>
      <c r="L74" s="20"/>
      <c r="M74" s="20"/>
      <c r="N74" s="28"/>
    </row>
    <row r="75" spans="1:14">
      <c r="A75" s="20"/>
      <c r="B75" s="44"/>
      <c r="C75" s="41"/>
      <c r="D75" s="3" t="s">
        <v>9</v>
      </c>
      <c r="E75" s="3">
        <f>SUM(E72:E74)</f>
        <v>40</v>
      </c>
      <c r="F75" s="3">
        <f>SUM(F72:F74)</f>
        <v>48</v>
      </c>
      <c r="G75" s="3">
        <f>SUM(G72:G74)</f>
        <v>45</v>
      </c>
      <c r="H75" s="20"/>
      <c r="I75" s="20"/>
      <c r="J75" s="20"/>
      <c r="K75" s="20"/>
      <c r="L75" s="20"/>
      <c r="M75" s="20"/>
      <c r="N75" s="28"/>
    </row>
    <row r="76" spans="1:14">
      <c r="A76" s="21"/>
      <c r="B76" s="45"/>
      <c r="C76" s="42"/>
      <c r="D76" s="3" t="s">
        <v>10</v>
      </c>
      <c r="E76" s="25">
        <f>AVERAGE(H72:J76)*SUM(E75+F75+G75)/1000</f>
        <v>32.141666666666666</v>
      </c>
      <c r="F76" s="26"/>
      <c r="G76" s="27"/>
      <c r="H76" s="21"/>
      <c r="I76" s="21"/>
      <c r="J76" s="21"/>
      <c r="K76" s="21"/>
      <c r="L76" s="21"/>
      <c r="M76" s="21"/>
      <c r="N76" s="29"/>
    </row>
    <row r="77" spans="1:14">
      <c r="A77" s="17">
        <v>4612</v>
      </c>
      <c r="B77" s="43" t="s">
        <v>21</v>
      </c>
      <c r="C77" s="11">
        <v>361</v>
      </c>
      <c r="D77" s="4" t="s">
        <v>13</v>
      </c>
      <c r="E77" s="3">
        <v>28</v>
      </c>
      <c r="F77" s="3">
        <v>11</v>
      </c>
      <c r="G77" s="3">
        <v>14</v>
      </c>
      <c r="H77" s="17">
        <v>233</v>
      </c>
      <c r="I77" s="17">
        <v>225</v>
      </c>
      <c r="J77" s="17">
        <v>238</v>
      </c>
      <c r="K77" s="17">
        <v>402</v>
      </c>
      <c r="L77" s="17">
        <v>402</v>
      </c>
      <c r="M77" s="17">
        <v>402</v>
      </c>
      <c r="N77" s="22">
        <v>42909.805555555555</v>
      </c>
    </row>
    <row r="78" spans="1:14">
      <c r="A78" s="18"/>
      <c r="B78" s="44"/>
      <c r="C78" s="41"/>
      <c r="D78" s="3">
        <v>3</v>
      </c>
      <c r="E78" s="3">
        <v>79</v>
      </c>
      <c r="F78" s="3">
        <v>81</v>
      </c>
      <c r="G78" s="3">
        <v>70</v>
      </c>
      <c r="H78" s="20"/>
      <c r="I78" s="20"/>
      <c r="J78" s="20"/>
      <c r="K78" s="20"/>
      <c r="L78" s="20"/>
      <c r="M78" s="20"/>
      <c r="N78" s="28"/>
    </row>
    <row r="79" spans="1:14">
      <c r="A79" s="18"/>
      <c r="B79" s="44"/>
      <c r="C79" s="41"/>
      <c r="D79" s="3"/>
      <c r="E79" s="3"/>
      <c r="F79" s="3"/>
      <c r="G79" s="3"/>
      <c r="H79" s="20"/>
      <c r="I79" s="20"/>
      <c r="J79" s="20"/>
      <c r="K79" s="20"/>
      <c r="L79" s="20"/>
      <c r="M79" s="20"/>
      <c r="N79" s="28"/>
    </row>
    <row r="80" spans="1:14">
      <c r="A80" s="18"/>
      <c r="B80" s="44"/>
      <c r="C80" s="41"/>
      <c r="D80" s="3" t="s">
        <v>9</v>
      </c>
      <c r="E80" s="3">
        <f t="shared" ref="E80:G80" si="9">SUM(E77:E79)</f>
        <v>107</v>
      </c>
      <c r="F80" s="3">
        <f t="shared" si="9"/>
        <v>92</v>
      </c>
      <c r="G80" s="3">
        <f t="shared" si="9"/>
        <v>84</v>
      </c>
      <c r="H80" s="20"/>
      <c r="I80" s="20"/>
      <c r="J80" s="20"/>
      <c r="K80" s="20"/>
      <c r="L80" s="20"/>
      <c r="M80" s="20"/>
      <c r="N80" s="28"/>
    </row>
    <row r="81" spans="1:14">
      <c r="A81" s="19"/>
      <c r="B81" s="45"/>
      <c r="C81" s="42"/>
      <c r="D81" s="3" t="s">
        <v>10</v>
      </c>
      <c r="E81" s="25">
        <f>AVERAGE(H77:J81)*SUM(E80+F80+G80)/1000</f>
        <v>65.656000000000006</v>
      </c>
      <c r="F81" s="26"/>
      <c r="G81" s="27"/>
      <c r="H81" s="21"/>
      <c r="I81" s="21"/>
      <c r="J81" s="21"/>
      <c r="K81" s="21"/>
      <c r="L81" s="21"/>
      <c r="M81" s="21"/>
      <c r="N81" s="29"/>
    </row>
    <row r="82" spans="1:14">
      <c r="A82" s="17">
        <v>4613</v>
      </c>
      <c r="B82" s="11">
        <v>315</v>
      </c>
      <c r="C82" s="11">
        <v>455</v>
      </c>
      <c r="D82" s="4" t="s">
        <v>11</v>
      </c>
      <c r="E82" s="3">
        <v>64</v>
      </c>
      <c r="F82" s="3">
        <v>59</v>
      </c>
      <c r="G82" s="3">
        <v>62</v>
      </c>
      <c r="H82" s="17">
        <v>250</v>
      </c>
      <c r="I82" s="17">
        <v>250</v>
      </c>
      <c r="J82" s="17">
        <v>249</v>
      </c>
      <c r="K82" s="17">
        <v>430</v>
      </c>
      <c r="L82" s="17">
        <v>430</v>
      </c>
      <c r="M82" s="17">
        <v>430</v>
      </c>
      <c r="N82" s="22">
        <v>42914.833333333336</v>
      </c>
    </row>
    <row r="83" spans="1:14">
      <c r="A83" s="18"/>
      <c r="B83" s="12"/>
      <c r="C83" s="41"/>
      <c r="D83" s="3">
        <v>2</v>
      </c>
      <c r="E83" s="3">
        <v>34</v>
      </c>
      <c r="F83" s="3">
        <v>42</v>
      </c>
      <c r="G83" s="3">
        <v>37</v>
      </c>
      <c r="H83" s="20"/>
      <c r="I83" s="20"/>
      <c r="J83" s="20"/>
      <c r="K83" s="20"/>
      <c r="L83" s="20"/>
      <c r="M83" s="20"/>
      <c r="N83" s="28"/>
    </row>
    <row r="84" spans="1:14">
      <c r="A84" s="18"/>
      <c r="B84" s="12"/>
      <c r="C84" s="41"/>
      <c r="D84" s="3">
        <v>3</v>
      </c>
      <c r="E84" s="3">
        <v>20</v>
      </c>
      <c r="F84" s="3">
        <v>10</v>
      </c>
      <c r="G84" s="3">
        <v>6</v>
      </c>
      <c r="H84" s="20"/>
      <c r="I84" s="20"/>
      <c r="J84" s="20"/>
      <c r="K84" s="20"/>
      <c r="L84" s="20"/>
      <c r="M84" s="20"/>
      <c r="N84" s="28"/>
    </row>
    <row r="85" spans="1:14">
      <c r="A85" s="18"/>
      <c r="B85" s="12"/>
      <c r="C85" s="41"/>
      <c r="D85" s="3" t="s">
        <v>9</v>
      </c>
      <c r="E85" s="3">
        <f t="shared" ref="E85:G85" si="10">SUM(E82:E84)</f>
        <v>118</v>
      </c>
      <c r="F85" s="3">
        <f t="shared" si="10"/>
        <v>111</v>
      </c>
      <c r="G85" s="3">
        <f t="shared" si="10"/>
        <v>105</v>
      </c>
      <c r="H85" s="20"/>
      <c r="I85" s="20"/>
      <c r="J85" s="20"/>
      <c r="K85" s="20"/>
      <c r="L85" s="20"/>
      <c r="M85" s="20"/>
      <c r="N85" s="28"/>
    </row>
    <row r="86" spans="1:14">
      <c r="A86" s="19"/>
      <c r="B86" s="13"/>
      <c r="C86" s="42"/>
      <c r="D86" s="3" t="s">
        <v>10</v>
      </c>
      <c r="E86" s="25">
        <f>AVERAGE(H82:J86)*SUM(E85+F85+G85)/1000</f>
        <v>83.388666666666651</v>
      </c>
      <c r="F86" s="26"/>
      <c r="G86" s="27"/>
      <c r="H86" s="21"/>
      <c r="I86" s="21"/>
      <c r="J86" s="21"/>
      <c r="K86" s="21"/>
      <c r="L86" s="21"/>
      <c r="M86" s="21"/>
      <c r="N86" s="29"/>
    </row>
    <row r="87" spans="1:14">
      <c r="A87" s="17">
        <v>4618</v>
      </c>
      <c r="B87" s="43" t="s">
        <v>22</v>
      </c>
      <c r="C87" s="11">
        <v>144</v>
      </c>
      <c r="D87" s="4" t="s">
        <v>13</v>
      </c>
      <c r="E87" s="3">
        <v>15</v>
      </c>
      <c r="F87" s="3">
        <v>12</v>
      </c>
      <c r="G87" s="3">
        <v>19</v>
      </c>
      <c r="H87" s="17">
        <v>243</v>
      </c>
      <c r="I87" s="17">
        <v>243</v>
      </c>
      <c r="J87" s="17">
        <v>243</v>
      </c>
      <c r="K87" s="17">
        <v>420</v>
      </c>
      <c r="L87" s="17">
        <v>419</v>
      </c>
      <c r="M87" s="17">
        <v>419</v>
      </c>
      <c r="N87" s="22">
        <v>42913.788194444445</v>
      </c>
    </row>
    <row r="88" spans="1:14">
      <c r="A88" s="18"/>
      <c r="B88" s="44"/>
      <c r="C88" s="41"/>
      <c r="D88" s="3">
        <v>3</v>
      </c>
      <c r="E88" s="3">
        <v>31</v>
      </c>
      <c r="F88" s="3">
        <v>34</v>
      </c>
      <c r="G88" s="3">
        <v>27</v>
      </c>
      <c r="H88" s="20"/>
      <c r="I88" s="20"/>
      <c r="J88" s="20"/>
      <c r="K88" s="20"/>
      <c r="L88" s="20"/>
      <c r="M88" s="20"/>
      <c r="N88" s="28"/>
    </row>
    <row r="89" spans="1:14">
      <c r="A89" s="18"/>
      <c r="B89" s="44"/>
      <c r="C89" s="41"/>
      <c r="D89" s="3"/>
      <c r="E89" s="3"/>
      <c r="F89" s="3"/>
      <c r="G89" s="3"/>
      <c r="H89" s="20"/>
      <c r="I89" s="20"/>
      <c r="J89" s="20"/>
      <c r="K89" s="20"/>
      <c r="L89" s="20"/>
      <c r="M89" s="20"/>
      <c r="N89" s="28"/>
    </row>
    <row r="90" spans="1:14">
      <c r="A90" s="18"/>
      <c r="B90" s="44"/>
      <c r="C90" s="41"/>
      <c r="D90" s="3" t="s">
        <v>9</v>
      </c>
      <c r="E90" s="3">
        <f>SUM(E87:E89)</f>
        <v>46</v>
      </c>
      <c r="F90" s="3">
        <f>SUM(F87:F89)</f>
        <v>46</v>
      </c>
      <c r="G90" s="3">
        <f>SUM(G87:G89)</f>
        <v>46</v>
      </c>
      <c r="H90" s="20"/>
      <c r="I90" s="20"/>
      <c r="J90" s="20"/>
      <c r="K90" s="20"/>
      <c r="L90" s="20"/>
      <c r="M90" s="20"/>
      <c r="N90" s="28"/>
    </row>
    <row r="91" spans="1:14">
      <c r="A91" s="19"/>
      <c r="B91" s="45"/>
      <c r="C91" s="42"/>
      <c r="D91" s="3" t="s">
        <v>10</v>
      </c>
      <c r="E91" s="25">
        <f>AVERAGE(H87:J91)*SUM(E90+F90+G90)/1000</f>
        <v>33.533999999999999</v>
      </c>
      <c r="F91" s="26"/>
      <c r="G91" s="27"/>
      <c r="H91" s="21"/>
      <c r="I91" s="21"/>
      <c r="J91" s="21"/>
      <c r="K91" s="21"/>
      <c r="L91" s="21"/>
      <c r="M91" s="21"/>
      <c r="N91" s="29"/>
    </row>
    <row r="92" spans="1:14">
      <c r="A92" s="17">
        <v>4696</v>
      </c>
      <c r="B92" s="43" t="s">
        <v>22</v>
      </c>
      <c r="C92" s="11">
        <v>144</v>
      </c>
      <c r="D92" s="4" t="s">
        <v>11</v>
      </c>
      <c r="E92" s="3">
        <v>12</v>
      </c>
      <c r="F92" s="3">
        <v>11</v>
      </c>
      <c r="G92" s="3">
        <v>19</v>
      </c>
      <c r="H92" s="17">
        <v>238</v>
      </c>
      <c r="I92" s="17">
        <v>239</v>
      </c>
      <c r="J92" s="17">
        <v>238</v>
      </c>
      <c r="K92" s="17">
        <v>414</v>
      </c>
      <c r="L92" s="17">
        <v>414</v>
      </c>
      <c r="M92" s="17">
        <v>414</v>
      </c>
      <c r="N92" s="22">
        <v>42913.833333333336</v>
      </c>
    </row>
    <row r="93" spans="1:14">
      <c r="A93" s="18"/>
      <c r="B93" s="44"/>
      <c r="C93" s="12"/>
      <c r="D93" s="3">
        <v>2</v>
      </c>
      <c r="E93" s="3">
        <v>11</v>
      </c>
      <c r="F93" s="3">
        <v>12</v>
      </c>
      <c r="G93" s="3">
        <v>10</v>
      </c>
      <c r="H93" s="20"/>
      <c r="I93" s="20"/>
      <c r="J93" s="20"/>
      <c r="K93" s="20"/>
      <c r="L93" s="20"/>
      <c r="M93" s="20"/>
      <c r="N93" s="28"/>
    </row>
    <row r="94" spans="1:14">
      <c r="A94" s="18"/>
      <c r="B94" s="44"/>
      <c r="C94" s="12"/>
      <c r="D94" s="3"/>
      <c r="E94" s="3"/>
      <c r="F94" s="3"/>
      <c r="G94" s="3"/>
      <c r="H94" s="20"/>
      <c r="I94" s="20"/>
      <c r="J94" s="20"/>
      <c r="K94" s="20"/>
      <c r="L94" s="20"/>
      <c r="M94" s="20"/>
      <c r="N94" s="28"/>
    </row>
    <row r="95" spans="1:14">
      <c r="A95" s="18"/>
      <c r="B95" s="44"/>
      <c r="C95" s="12"/>
      <c r="D95" s="3"/>
      <c r="E95" s="3"/>
      <c r="F95" s="3"/>
      <c r="G95" s="3"/>
      <c r="H95" s="20"/>
      <c r="I95" s="20"/>
      <c r="J95" s="20"/>
      <c r="K95" s="20"/>
      <c r="L95" s="20"/>
      <c r="M95" s="20"/>
      <c r="N95" s="28"/>
    </row>
    <row r="96" spans="1:14">
      <c r="A96" s="18"/>
      <c r="B96" s="44"/>
      <c r="C96" s="12"/>
      <c r="D96" s="3" t="s">
        <v>9</v>
      </c>
      <c r="E96" s="3">
        <f>SUM(E92:E95)</f>
        <v>23</v>
      </c>
      <c r="F96" s="3">
        <f>SUM(F92:F95)</f>
        <v>23</v>
      </c>
      <c r="G96" s="3">
        <f>SUM(G92:G95)</f>
        <v>29</v>
      </c>
      <c r="H96" s="20"/>
      <c r="I96" s="20"/>
      <c r="J96" s="20"/>
      <c r="K96" s="20"/>
      <c r="L96" s="20"/>
      <c r="M96" s="20"/>
      <c r="N96" s="28"/>
    </row>
    <row r="97" spans="1:14">
      <c r="A97" s="19"/>
      <c r="B97" s="45"/>
      <c r="C97" s="13"/>
      <c r="D97" s="3" t="s">
        <v>10</v>
      </c>
      <c r="E97" s="25">
        <f>AVERAGE(H92:J97)*SUM(E96+F96+G96)/1000</f>
        <v>17.875</v>
      </c>
      <c r="F97" s="26"/>
      <c r="G97" s="27"/>
      <c r="H97" s="21"/>
      <c r="I97" s="21"/>
      <c r="J97" s="21"/>
      <c r="K97" s="21"/>
      <c r="L97" s="21"/>
      <c r="M97" s="21"/>
      <c r="N97" s="29"/>
    </row>
    <row r="98" spans="1:14">
      <c r="A98" s="17">
        <v>4695</v>
      </c>
      <c r="B98" s="43" t="s">
        <v>22</v>
      </c>
      <c r="C98" s="11">
        <v>144</v>
      </c>
      <c r="D98" s="4" t="s">
        <v>11</v>
      </c>
      <c r="E98" s="3">
        <v>19</v>
      </c>
      <c r="F98" s="3">
        <v>21</v>
      </c>
      <c r="G98" s="3">
        <v>11</v>
      </c>
      <c r="H98" s="17">
        <v>240</v>
      </c>
      <c r="I98" s="17">
        <v>240</v>
      </c>
      <c r="J98" s="17">
        <v>240</v>
      </c>
      <c r="K98" s="17">
        <v>414</v>
      </c>
      <c r="L98" s="17">
        <v>414</v>
      </c>
      <c r="M98" s="17">
        <v>414</v>
      </c>
      <c r="N98" s="22">
        <v>42913.826388888891</v>
      </c>
    </row>
    <row r="99" spans="1:14">
      <c r="A99" s="18"/>
      <c r="B99" s="44"/>
      <c r="C99" s="41"/>
      <c r="D99" s="3">
        <v>2</v>
      </c>
      <c r="E99" s="3">
        <v>16</v>
      </c>
      <c r="F99" s="3">
        <v>18</v>
      </c>
      <c r="G99" s="3">
        <v>15</v>
      </c>
      <c r="H99" s="20"/>
      <c r="I99" s="20"/>
      <c r="J99" s="20"/>
      <c r="K99" s="20"/>
      <c r="L99" s="20"/>
      <c r="M99" s="20"/>
      <c r="N99" s="28"/>
    </row>
    <row r="100" spans="1:14">
      <c r="A100" s="18"/>
      <c r="B100" s="44"/>
      <c r="C100" s="41"/>
      <c r="D100" s="3"/>
      <c r="E100" s="3"/>
      <c r="F100" s="3"/>
      <c r="G100" s="3"/>
      <c r="H100" s="20"/>
      <c r="I100" s="20"/>
      <c r="J100" s="20"/>
      <c r="K100" s="20"/>
      <c r="L100" s="20"/>
      <c r="M100" s="20"/>
      <c r="N100" s="28"/>
    </row>
    <row r="101" spans="1:14">
      <c r="A101" s="18"/>
      <c r="B101" s="44"/>
      <c r="C101" s="41"/>
      <c r="D101" s="3" t="s">
        <v>9</v>
      </c>
      <c r="E101" s="3">
        <f t="shared" ref="E101:G101" si="11">SUM(E98:E100)</f>
        <v>35</v>
      </c>
      <c r="F101" s="3">
        <f t="shared" si="11"/>
        <v>39</v>
      </c>
      <c r="G101" s="3">
        <f t="shared" si="11"/>
        <v>26</v>
      </c>
      <c r="H101" s="20"/>
      <c r="I101" s="20"/>
      <c r="J101" s="20"/>
      <c r="K101" s="20"/>
      <c r="L101" s="20"/>
      <c r="M101" s="20"/>
      <c r="N101" s="28"/>
    </row>
    <row r="102" spans="1:14">
      <c r="A102" s="19"/>
      <c r="B102" s="45"/>
      <c r="C102" s="42"/>
      <c r="D102" s="3" t="s">
        <v>10</v>
      </c>
      <c r="E102" s="25">
        <f>AVERAGE(H98:J102)*SUM(E101+F101+G101)/1000</f>
        <v>24</v>
      </c>
      <c r="F102" s="26"/>
      <c r="G102" s="27"/>
      <c r="H102" s="21"/>
      <c r="I102" s="21"/>
      <c r="J102" s="21"/>
      <c r="K102" s="21"/>
      <c r="L102" s="21"/>
      <c r="M102" s="21"/>
      <c r="N102" s="29"/>
    </row>
    <row r="103" spans="1:14">
      <c r="A103" s="17">
        <v>4689</v>
      </c>
      <c r="B103" s="43" t="s">
        <v>23</v>
      </c>
      <c r="C103" s="11">
        <v>231</v>
      </c>
      <c r="D103" s="4" t="s">
        <v>11</v>
      </c>
      <c r="E103" s="3">
        <v>24</v>
      </c>
      <c r="F103" s="3">
        <v>16</v>
      </c>
      <c r="G103" s="3">
        <v>17</v>
      </c>
      <c r="H103" s="17">
        <v>237</v>
      </c>
      <c r="I103" s="17">
        <v>237</v>
      </c>
      <c r="J103" s="17">
        <v>238</v>
      </c>
      <c r="K103" s="17">
        <v>414</v>
      </c>
      <c r="L103" s="17">
        <v>415</v>
      </c>
      <c r="M103" s="17">
        <v>414</v>
      </c>
      <c r="N103" s="22">
        <v>42913.819444444445</v>
      </c>
    </row>
    <row r="104" spans="1:14">
      <c r="A104" s="18"/>
      <c r="B104" s="44"/>
      <c r="C104" s="41"/>
      <c r="D104" s="3">
        <v>2</v>
      </c>
      <c r="E104" s="3">
        <v>14</v>
      </c>
      <c r="F104" s="3">
        <v>12</v>
      </c>
      <c r="G104" s="3">
        <v>18</v>
      </c>
      <c r="H104" s="20"/>
      <c r="I104" s="20"/>
      <c r="J104" s="20"/>
      <c r="K104" s="20"/>
      <c r="L104" s="20"/>
      <c r="M104" s="20"/>
      <c r="N104" s="28"/>
    </row>
    <row r="105" spans="1:14">
      <c r="A105" s="18"/>
      <c r="B105" s="44"/>
      <c r="C105" s="41"/>
      <c r="D105" s="3">
        <v>3</v>
      </c>
      <c r="E105" s="3">
        <v>14</v>
      </c>
      <c r="F105" s="3">
        <v>12</v>
      </c>
      <c r="G105" s="3">
        <v>15</v>
      </c>
      <c r="H105" s="20"/>
      <c r="I105" s="20"/>
      <c r="J105" s="20"/>
      <c r="K105" s="20"/>
      <c r="L105" s="20"/>
      <c r="M105" s="20"/>
      <c r="N105" s="28"/>
    </row>
    <row r="106" spans="1:14">
      <c r="A106" s="18"/>
      <c r="B106" s="44"/>
      <c r="C106" s="41"/>
      <c r="D106" s="3" t="s">
        <v>12</v>
      </c>
      <c r="E106" s="3"/>
      <c r="F106" s="3"/>
      <c r="G106" s="3"/>
      <c r="H106" s="20"/>
      <c r="I106" s="20"/>
      <c r="J106" s="20"/>
      <c r="K106" s="20"/>
      <c r="L106" s="20"/>
      <c r="M106" s="20"/>
      <c r="N106" s="28"/>
    </row>
    <row r="107" spans="1:14">
      <c r="A107" s="18"/>
      <c r="B107" s="44"/>
      <c r="C107" s="41"/>
      <c r="D107" s="3" t="s">
        <v>9</v>
      </c>
      <c r="E107" s="3">
        <f t="shared" ref="E107:G107" si="12">SUM(E103:E106)</f>
        <v>52</v>
      </c>
      <c r="F107" s="3">
        <f t="shared" si="12"/>
        <v>40</v>
      </c>
      <c r="G107" s="3">
        <f t="shared" si="12"/>
        <v>50</v>
      </c>
      <c r="H107" s="20"/>
      <c r="I107" s="20"/>
      <c r="J107" s="20"/>
      <c r="K107" s="20"/>
      <c r="L107" s="20"/>
      <c r="M107" s="20"/>
      <c r="N107" s="28"/>
    </row>
    <row r="108" spans="1:14">
      <c r="A108" s="19"/>
      <c r="B108" s="45"/>
      <c r="C108" s="42"/>
      <c r="D108" s="3" t="s">
        <v>10</v>
      </c>
      <c r="E108" s="25">
        <f>AVERAGE(H103:J108)*SUM(E107+F107+G107)/1000</f>
        <v>33.701333333333338</v>
      </c>
      <c r="F108" s="26"/>
      <c r="G108" s="27"/>
      <c r="H108" s="21"/>
      <c r="I108" s="21"/>
      <c r="J108" s="21"/>
      <c r="K108" s="21"/>
      <c r="L108" s="21"/>
      <c r="M108" s="21"/>
      <c r="N108" s="29"/>
    </row>
    <row r="109" spans="1:14">
      <c r="A109" s="17">
        <v>4685</v>
      </c>
      <c r="B109" s="43" t="s">
        <v>22</v>
      </c>
      <c r="C109" s="11">
        <v>144</v>
      </c>
      <c r="D109" s="4" t="s">
        <v>11</v>
      </c>
      <c r="E109" s="3">
        <v>14</v>
      </c>
      <c r="F109" s="3">
        <v>20</v>
      </c>
      <c r="G109" s="3">
        <v>21</v>
      </c>
      <c r="H109" s="17">
        <v>249</v>
      </c>
      <c r="I109" s="17">
        <v>239</v>
      </c>
      <c r="J109" s="17">
        <v>246</v>
      </c>
      <c r="K109" s="17">
        <v>420</v>
      </c>
      <c r="L109" s="17">
        <v>423</v>
      </c>
      <c r="M109" s="17">
        <v>421</v>
      </c>
      <c r="N109" s="22">
        <v>42913.8125</v>
      </c>
    </row>
    <row r="110" spans="1:14">
      <c r="A110" s="18"/>
      <c r="B110" s="44"/>
      <c r="C110" s="41"/>
      <c r="D110" s="3">
        <v>2</v>
      </c>
      <c r="E110" s="3">
        <v>15</v>
      </c>
      <c r="F110" s="3">
        <v>19</v>
      </c>
      <c r="G110" s="3">
        <v>19</v>
      </c>
      <c r="H110" s="20"/>
      <c r="I110" s="20"/>
      <c r="J110" s="20"/>
      <c r="K110" s="20"/>
      <c r="L110" s="20"/>
      <c r="M110" s="20"/>
      <c r="N110" s="28"/>
    </row>
    <row r="111" spans="1:14">
      <c r="A111" s="18"/>
      <c r="B111" s="44"/>
      <c r="C111" s="41"/>
      <c r="D111" s="3">
        <v>3</v>
      </c>
      <c r="E111" s="3">
        <v>18</v>
      </c>
      <c r="F111" s="3">
        <v>21</v>
      </c>
      <c r="G111" s="3">
        <v>10</v>
      </c>
      <c r="H111" s="20"/>
      <c r="I111" s="20"/>
      <c r="J111" s="20"/>
      <c r="K111" s="20"/>
      <c r="L111" s="20"/>
      <c r="M111" s="20"/>
      <c r="N111" s="28"/>
    </row>
    <row r="112" spans="1:14">
      <c r="A112" s="18"/>
      <c r="B112" s="44"/>
      <c r="C112" s="41"/>
      <c r="D112" s="3" t="s">
        <v>12</v>
      </c>
      <c r="E112" s="3"/>
      <c r="F112" s="3"/>
      <c r="G112" s="3"/>
      <c r="H112" s="20"/>
      <c r="I112" s="20"/>
      <c r="J112" s="20"/>
      <c r="K112" s="20"/>
      <c r="L112" s="20"/>
      <c r="M112" s="20"/>
      <c r="N112" s="28"/>
    </row>
    <row r="113" spans="1:14">
      <c r="A113" s="18"/>
      <c r="B113" s="44"/>
      <c r="C113" s="41"/>
      <c r="D113" s="3" t="s">
        <v>9</v>
      </c>
      <c r="E113" s="3">
        <f t="shared" ref="E113:G113" si="13">SUM(E109:E112)</f>
        <v>47</v>
      </c>
      <c r="F113" s="3">
        <f t="shared" si="13"/>
        <v>60</v>
      </c>
      <c r="G113" s="3">
        <f t="shared" si="13"/>
        <v>50</v>
      </c>
      <c r="H113" s="20"/>
      <c r="I113" s="20"/>
      <c r="J113" s="20"/>
      <c r="K113" s="20"/>
      <c r="L113" s="20"/>
      <c r="M113" s="20"/>
      <c r="N113" s="28"/>
    </row>
    <row r="114" spans="1:14">
      <c r="A114" s="19"/>
      <c r="B114" s="45"/>
      <c r="C114" s="42"/>
      <c r="D114" s="3" t="s">
        <v>10</v>
      </c>
      <c r="E114" s="25">
        <f>AVERAGE(H109:J114)*SUM(E113+F113+G113)/1000</f>
        <v>38.412666666666667</v>
      </c>
      <c r="F114" s="26"/>
      <c r="G114" s="27"/>
      <c r="H114" s="21"/>
      <c r="I114" s="21"/>
      <c r="J114" s="21"/>
      <c r="K114" s="21"/>
      <c r="L114" s="21"/>
      <c r="M114" s="21"/>
      <c r="N114" s="29"/>
    </row>
    <row r="115" spans="1:14">
      <c r="A115" s="17">
        <v>4675</v>
      </c>
      <c r="B115" s="43" t="s">
        <v>22</v>
      </c>
      <c r="C115" s="11">
        <v>144</v>
      </c>
      <c r="D115" s="4" t="s">
        <v>11</v>
      </c>
      <c r="E115" s="3">
        <v>25</v>
      </c>
      <c r="F115" s="3">
        <v>16</v>
      </c>
      <c r="G115" s="3">
        <v>18</v>
      </c>
      <c r="H115" s="17">
        <v>238</v>
      </c>
      <c r="I115" s="17">
        <v>239</v>
      </c>
      <c r="J115" s="17">
        <v>239</v>
      </c>
      <c r="K115" s="17">
        <v>413</v>
      </c>
      <c r="L115" s="17">
        <v>413</v>
      </c>
      <c r="M115" s="17">
        <v>413</v>
      </c>
      <c r="N115" s="22">
        <v>42913.805555555555</v>
      </c>
    </row>
    <row r="116" spans="1:14">
      <c r="A116" s="18"/>
      <c r="B116" s="44"/>
      <c r="C116" s="41"/>
      <c r="D116" s="3">
        <v>2</v>
      </c>
      <c r="E116" s="3">
        <v>13</v>
      </c>
      <c r="F116" s="3">
        <v>22</v>
      </c>
      <c r="G116" s="3">
        <v>15</v>
      </c>
      <c r="H116" s="20"/>
      <c r="I116" s="20"/>
      <c r="J116" s="20"/>
      <c r="K116" s="20"/>
      <c r="L116" s="20"/>
      <c r="M116" s="20"/>
      <c r="N116" s="28"/>
    </row>
    <row r="117" spans="1:14">
      <c r="A117" s="18"/>
      <c r="B117" s="44"/>
      <c r="C117" s="41"/>
      <c r="D117" s="3">
        <v>3</v>
      </c>
      <c r="E117" s="3">
        <v>14</v>
      </c>
      <c r="F117" s="3">
        <v>18</v>
      </c>
      <c r="G117" s="3">
        <v>14</v>
      </c>
      <c r="H117" s="20"/>
      <c r="I117" s="20"/>
      <c r="J117" s="20"/>
      <c r="K117" s="20"/>
      <c r="L117" s="20"/>
      <c r="M117" s="20"/>
      <c r="N117" s="28"/>
    </row>
    <row r="118" spans="1:14">
      <c r="A118" s="18"/>
      <c r="B118" s="44"/>
      <c r="C118" s="41"/>
      <c r="D118" s="3" t="s">
        <v>12</v>
      </c>
      <c r="E118" s="3"/>
      <c r="F118" s="3"/>
      <c r="G118" s="3"/>
      <c r="H118" s="20"/>
      <c r="I118" s="20"/>
      <c r="J118" s="20"/>
      <c r="K118" s="20"/>
      <c r="L118" s="20"/>
      <c r="M118" s="20"/>
      <c r="N118" s="28"/>
    </row>
    <row r="119" spans="1:14">
      <c r="A119" s="18"/>
      <c r="B119" s="44"/>
      <c r="C119" s="41"/>
      <c r="D119" s="3" t="s">
        <v>9</v>
      </c>
      <c r="E119" s="3">
        <f t="shared" ref="E119:G119" si="14">SUM(E115:E118)</f>
        <v>52</v>
      </c>
      <c r="F119" s="3">
        <f t="shared" si="14"/>
        <v>56</v>
      </c>
      <c r="G119" s="3">
        <f t="shared" si="14"/>
        <v>47</v>
      </c>
      <c r="H119" s="20"/>
      <c r="I119" s="20"/>
      <c r="J119" s="20"/>
      <c r="K119" s="20"/>
      <c r="L119" s="20"/>
      <c r="M119" s="20"/>
      <c r="N119" s="28"/>
    </row>
    <row r="120" spans="1:14">
      <c r="A120" s="19"/>
      <c r="B120" s="45"/>
      <c r="C120" s="42"/>
      <c r="D120" s="3" t="s">
        <v>10</v>
      </c>
      <c r="E120" s="25">
        <f>AVERAGE(H115:J120)*SUM(E119+F119+G119)/1000</f>
        <v>36.993333333333325</v>
      </c>
      <c r="F120" s="26"/>
      <c r="G120" s="27"/>
      <c r="H120" s="21"/>
      <c r="I120" s="21"/>
      <c r="J120" s="21"/>
      <c r="K120" s="21"/>
      <c r="L120" s="21"/>
      <c r="M120" s="21"/>
      <c r="N120" s="29"/>
    </row>
    <row r="121" spans="1:14">
      <c r="A121" s="17">
        <v>4619</v>
      </c>
      <c r="B121" s="43" t="s">
        <v>22</v>
      </c>
      <c r="C121" s="11">
        <v>144</v>
      </c>
      <c r="D121" s="4" t="s">
        <v>11</v>
      </c>
      <c r="E121" s="3">
        <v>21</v>
      </c>
      <c r="F121" s="3">
        <v>26</v>
      </c>
      <c r="G121" s="3">
        <v>21</v>
      </c>
      <c r="H121" s="17">
        <v>242</v>
      </c>
      <c r="I121" s="17">
        <v>258</v>
      </c>
      <c r="J121" s="17">
        <v>238</v>
      </c>
      <c r="K121" s="17">
        <v>429</v>
      </c>
      <c r="L121" s="17">
        <v>425</v>
      </c>
      <c r="M121" s="17">
        <v>425</v>
      </c>
      <c r="N121" s="22">
        <v>42913.798611111109</v>
      </c>
    </row>
    <row r="122" spans="1:14">
      <c r="A122" s="18"/>
      <c r="B122" s="44"/>
      <c r="C122" s="41"/>
      <c r="D122" s="3">
        <v>2</v>
      </c>
      <c r="E122" s="3">
        <v>38</v>
      </c>
      <c r="F122" s="3">
        <v>22</v>
      </c>
      <c r="G122" s="3">
        <v>21</v>
      </c>
      <c r="H122" s="20"/>
      <c r="I122" s="20"/>
      <c r="J122" s="20"/>
      <c r="K122" s="20"/>
      <c r="L122" s="20"/>
      <c r="M122" s="20"/>
      <c r="N122" s="28"/>
    </row>
    <row r="123" spans="1:14">
      <c r="A123" s="18"/>
      <c r="B123" s="44"/>
      <c r="C123" s="41"/>
      <c r="D123" s="3">
        <v>3</v>
      </c>
      <c r="E123" s="3">
        <v>22</v>
      </c>
      <c r="F123" s="3">
        <v>22</v>
      </c>
      <c r="G123" s="3">
        <v>44</v>
      </c>
      <c r="H123" s="20"/>
      <c r="I123" s="20"/>
      <c r="J123" s="20"/>
      <c r="K123" s="20"/>
      <c r="L123" s="20"/>
      <c r="M123" s="20"/>
      <c r="N123" s="28"/>
    </row>
    <row r="124" spans="1:14">
      <c r="A124" s="18"/>
      <c r="B124" s="44"/>
      <c r="C124" s="41"/>
      <c r="D124" s="3" t="s">
        <v>12</v>
      </c>
      <c r="E124" s="3"/>
      <c r="F124" s="3"/>
      <c r="G124" s="3"/>
      <c r="H124" s="20"/>
      <c r="I124" s="20"/>
      <c r="J124" s="20"/>
      <c r="K124" s="20"/>
      <c r="L124" s="20"/>
      <c r="M124" s="20"/>
      <c r="N124" s="28"/>
    </row>
    <row r="125" spans="1:14">
      <c r="A125" s="18"/>
      <c r="B125" s="44"/>
      <c r="C125" s="41"/>
      <c r="D125" s="3" t="s">
        <v>9</v>
      </c>
      <c r="E125" s="3">
        <f t="shared" ref="E125:G125" si="15">SUM(E121:E124)</f>
        <v>81</v>
      </c>
      <c r="F125" s="3">
        <f t="shared" si="15"/>
        <v>70</v>
      </c>
      <c r="G125" s="3">
        <f t="shared" si="15"/>
        <v>86</v>
      </c>
      <c r="H125" s="20"/>
      <c r="I125" s="20"/>
      <c r="J125" s="20"/>
      <c r="K125" s="20"/>
      <c r="L125" s="20"/>
      <c r="M125" s="20"/>
      <c r="N125" s="28"/>
    </row>
    <row r="126" spans="1:14">
      <c r="A126" s="19"/>
      <c r="B126" s="45"/>
      <c r="C126" s="42"/>
      <c r="D126" s="3" t="s">
        <v>10</v>
      </c>
      <c r="E126" s="25">
        <f>AVERAGE(H121:J126)*SUM(E125+F125+G125)/1000</f>
        <v>58.302</v>
      </c>
      <c r="F126" s="26"/>
      <c r="G126" s="27"/>
      <c r="H126" s="21"/>
      <c r="I126" s="21"/>
      <c r="J126" s="21"/>
      <c r="K126" s="21"/>
      <c r="L126" s="21"/>
      <c r="M126" s="21"/>
      <c r="N126" s="29"/>
    </row>
    <row r="127" spans="1:14">
      <c r="A127" s="17">
        <v>4701</v>
      </c>
      <c r="B127" s="43" t="s">
        <v>22</v>
      </c>
      <c r="C127" s="11">
        <v>144</v>
      </c>
      <c r="D127" s="4" t="s">
        <v>11</v>
      </c>
      <c r="E127" s="3">
        <v>10</v>
      </c>
      <c r="F127" s="3">
        <v>10</v>
      </c>
      <c r="G127" s="3">
        <v>12</v>
      </c>
      <c r="H127" s="17">
        <v>232</v>
      </c>
      <c r="I127" s="17">
        <v>232</v>
      </c>
      <c r="J127" s="17">
        <v>232</v>
      </c>
      <c r="K127" s="17">
        <v>401</v>
      </c>
      <c r="L127" s="17">
        <v>401</v>
      </c>
      <c r="M127" s="17">
        <v>401</v>
      </c>
      <c r="N127" s="22">
        <v>42913.850694444445</v>
      </c>
    </row>
    <row r="128" spans="1:14">
      <c r="A128" s="18"/>
      <c r="B128" s="44"/>
      <c r="C128" s="41"/>
      <c r="D128" s="3"/>
      <c r="E128" s="3"/>
      <c r="F128" s="3"/>
      <c r="G128" s="3"/>
      <c r="H128" s="20"/>
      <c r="I128" s="20"/>
      <c r="J128" s="20"/>
      <c r="K128" s="20"/>
      <c r="L128" s="20"/>
      <c r="M128" s="20"/>
      <c r="N128" s="28"/>
    </row>
    <row r="129" spans="1:14">
      <c r="A129" s="18"/>
      <c r="B129" s="44"/>
      <c r="C129" s="41"/>
      <c r="D129" s="3"/>
      <c r="E129" s="3"/>
      <c r="F129" s="3"/>
      <c r="G129" s="3"/>
      <c r="H129" s="20"/>
      <c r="I129" s="20"/>
      <c r="J129" s="20"/>
      <c r="K129" s="20"/>
      <c r="L129" s="20"/>
      <c r="M129" s="20"/>
      <c r="N129" s="28"/>
    </row>
    <row r="130" spans="1:14">
      <c r="A130" s="18"/>
      <c r="B130" s="44"/>
      <c r="C130" s="41"/>
      <c r="D130" s="3" t="s">
        <v>12</v>
      </c>
      <c r="E130" s="3"/>
      <c r="F130" s="3"/>
      <c r="G130" s="3"/>
      <c r="H130" s="20"/>
      <c r="I130" s="20"/>
      <c r="J130" s="20"/>
      <c r="K130" s="20"/>
      <c r="L130" s="20"/>
      <c r="M130" s="20"/>
      <c r="N130" s="28"/>
    </row>
    <row r="131" spans="1:14">
      <c r="A131" s="18"/>
      <c r="B131" s="44"/>
      <c r="C131" s="41"/>
      <c r="D131" s="3" t="s">
        <v>9</v>
      </c>
      <c r="E131" s="3">
        <f t="shared" ref="E131:G131" si="16">SUM(E127:E130)</f>
        <v>10</v>
      </c>
      <c r="F131" s="3">
        <f t="shared" si="16"/>
        <v>10</v>
      </c>
      <c r="G131" s="3">
        <f t="shared" si="16"/>
        <v>12</v>
      </c>
      <c r="H131" s="20"/>
      <c r="I131" s="20"/>
      <c r="J131" s="20"/>
      <c r="K131" s="20"/>
      <c r="L131" s="20"/>
      <c r="M131" s="20"/>
      <c r="N131" s="28"/>
    </row>
    <row r="132" spans="1:14">
      <c r="A132" s="19"/>
      <c r="B132" s="45"/>
      <c r="C132" s="42"/>
      <c r="D132" s="3" t="s">
        <v>10</v>
      </c>
      <c r="E132" s="25">
        <f>AVERAGE(H127:J132)*SUM(E131+F131+G131)/1000</f>
        <v>7.4240000000000004</v>
      </c>
      <c r="F132" s="26"/>
      <c r="G132" s="27"/>
      <c r="H132" s="21"/>
      <c r="I132" s="21"/>
      <c r="J132" s="21"/>
      <c r="K132" s="21"/>
      <c r="L132" s="21"/>
      <c r="M132" s="21"/>
      <c r="N132" s="29"/>
    </row>
    <row r="133" spans="1:14">
      <c r="A133" s="17">
        <v>4702</v>
      </c>
      <c r="B133" s="43" t="s">
        <v>23</v>
      </c>
      <c r="C133" s="11">
        <v>231</v>
      </c>
      <c r="D133" s="4" t="s">
        <v>11</v>
      </c>
      <c r="E133" s="3">
        <v>11</v>
      </c>
      <c r="F133" s="3">
        <v>11</v>
      </c>
      <c r="G133" s="3">
        <v>21</v>
      </c>
      <c r="H133" s="17">
        <v>231</v>
      </c>
      <c r="I133" s="17">
        <v>232</v>
      </c>
      <c r="J133" s="17">
        <v>231</v>
      </c>
      <c r="K133" s="17">
        <v>401</v>
      </c>
      <c r="L133" s="17">
        <v>401</v>
      </c>
      <c r="M133" s="17">
        <v>401</v>
      </c>
      <c r="N133" s="22">
        <v>42913.854166666664</v>
      </c>
    </row>
    <row r="134" spans="1:14">
      <c r="A134" s="18"/>
      <c r="B134" s="44"/>
      <c r="C134" s="41"/>
      <c r="D134" s="3"/>
      <c r="E134" s="3"/>
      <c r="F134" s="3"/>
      <c r="G134" s="3"/>
      <c r="H134" s="20"/>
      <c r="I134" s="20"/>
      <c r="J134" s="20"/>
      <c r="K134" s="20"/>
      <c r="L134" s="20"/>
      <c r="M134" s="20"/>
      <c r="N134" s="28"/>
    </row>
    <row r="135" spans="1:14">
      <c r="A135" s="18"/>
      <c r="B135" s="44"/>
      <c r="C135" s="41"/>
      <c r="D135" s="3"/>
      <c r="E135" s="3"/>
      <c r="F135" s="3"/>
      <c r="G135" s="3"/>
      <c r="H135" s="20"/>
      <c r="I135" s="20"/>
      <c r="J135" s="20"/>
      <c r="K135" s="20"/>
      <c r="L135" s="20"/>
      <c r="M135" s="20"/>
      <c r="N135" s="28"/>
    </row>
    <row r="136" spans="1:14">
      <c r="A136" s="18"/>
      <c r="B136" s="44"/>
      <c r="C136" s="41"/>
      <c r="D136" s="3" t="s">
        <v>12</v>
      </c>
      <c r="E136" s="3"/>
      <c r="F136" s="3"/>
      <c r="G136" s="3"/>
      <c r="H136" s="20"/>
      <c r="I136" s="20"/>
      <c r="J136" s="20"/>
      <c r="K136" s="20"/>
      <c r="L136" s="20"/>
      <c r="M136" s="20"/>
      <c r="N136" s="28"/>
    </row>
    <row r="137" spans="1:14">
      <c r="A137" s="18"/>
      <c r="B137" s="44"/>
      <c r="C137" s="41"/>
      <c r="D137" s="3" t="s">
        <v>9</v>
      </c>
      <c r="E137" s="3">
        <f t="shared" ref="E137:G137" si="17">SUM(E133:E136)</f>
        <v>11</v>
      </c>
      <c r="F137" s="3">
        <f t="shared" si="17"/>
        <v>11</v>
      </c>
      <c r="G137" s="3">
        <f t="shared" si="17"/>
        <v>21</v>
      </c>
      <c r="H137" s="20"/>
      <c r="I137" s="20"/>
      <c r="J137" s="20"/>
      <c r="K137" s="20"/>
      <c r="L137" s="20"/>
      <c r="M137" s="20"/>
      <c r="N137" s="28"/>
    </row>
    <row r="138" spans="1:14">
      <c r="A138" s="19"/>
      <c r="B138" s="45"/>
      <c r="C138" s="42"/>
      <c r="D138" s="3" t="s">
        <v>10</v>
      </c>
      <c r="E138" s="25">
        <f>AVERAGE(H133:J138)*SUM(E137+F137+G137)/1000</f>
        <v>9.9473333333333347</v>
      </c>
      <c r="F138" s="26"/>
      <c r="G138" s="27"/>
      <c r="H138" s="21"/>
      <c r="I138" s="21"/>
      <c r="J138" s="21"/>
      <c r="K138" s="21"/>
      <c r="L138" s="21"/>
      <c r="M138" s="21"/>
      <c r="N138" s="29"/>
    </row>
    <row r="139" spans="1:14">
      <c r="A139" s="17">
        <v>4703</v>
      </c>
      <c r="B139" s="43" t="s">
        <v>23</v>
      </c>
      <c r="C139" s="11">
        <v>231</v>
      </c>
      <c r="D139" s="4" t="s">
        <v>11</v>
      </c>
      <c r="E139" s="3">
        <v>13</v>
      </c>
      <c r="F139" s="3">
        <v>14</v>
      </c>
      <c r="G139" s="3">
        <v>10</v>
      </c>
      <c r="H139" s="17">
        <v>233</v>
      </c>
      <c r="I139" s="17">
        <v>233</v>
      </c>
      <c r="J139" s="17">
        <v>234</v>
      </c>
      <c r="K139" s="17">
        <v>403</v>
      </c>
      <c r="L139" s="17">
        <v>403</v>
      </c>
      <c r="M139" s="17">
        <v>403</v>
      </c>
      <c r="N139" s="22">
        <v>42913.857638888891</v>
      </c>
    </row>
    <row r="140" spans="1:14">
      <c r="A140" s="18"/>
      <c r="B140" s="44"/>
      <c r="C140" s="41"/>
      <c r="D140" s="3"/>
      <c r="E140" s="3"/>
      <c r="F140" s="3"/>
      <c r="G140" s="3"/>
      <c r="H140" s="20"/>
      <c r="I140" s="20"/>
      <c r="J140" s="20"/>
      <c r="K140" s="20"/>
      <c r="L140" s="20"/>
      <c r="M140" s="20"/>
      <c r="N140" s="28"/>
    </row>
    <row r="141" spans="1:14">
      <c r="A141" s="18"/>
      <c r="B141" s="44"/>
      <c r="C141" s="41"/>
      <c r="D141" s="3"/>
      <c r="E141" s="3"/>
      <c r="F141" s="3"/>
      <c r="G141" s="3"/>
      <c r="H141" s="20"/>
      <c r="I141" s="20"/>
      <c r="J141" s="20"/>
      <c r="K141" s="20"/>
      <c r="L141" s="20"/>
      <c r="M141" s="20"/>
      <c r="N141" s="28"/>
    </row>
    <row r="142" spans="1:14">
      <c r="A142" s="18"/>
      <c r="B142" s="44"/>
      <c r="C142" s="41"/>
      <c r="D142" s="3" t="s">
        <v>12</v>
      </c>
      <c r="E142" s="3"/>
      <c r="F142" s="3"/>
      <c r="G142" s="3"/>
      <c r="H142" s="20"/>
      <c r="I142" s="20"/>
      <c r="J142" s="20"/>
      <c r="K142" s="20"/>
      <c r="L142" s="20"/>
      <c r="M142" s="20"/>
      <c r="N142" s="28"/>
    </row>
    <row r="143" spans="1:14">
      <c r="A143" s="18"/>
      <c r="B143" s="44"/>
      <c r="C143" s="41"/>
      <c r="D143" s="3" t="s">
        <v>9</v>
      </c>
      <c r="E143" s="3">
        <f t="shared" ref="E143:G143" si="18">SUM(E139:E142)</f>
        <v>13</v>
      </c>
      <c r="F143" s="3">
        <f t="shared" si="18"/>
        <v>14</v>
      </c>
      <c r="G143" s="3">
        <f t="shared" si="18"/>
        <v>10</v>
      </c>
      <c r="H143" s="20"/>
      <c r="I143" s="20"/>
      <c r="J143" s="20"/>
      <c r="K143" s="20"/>
      <c r="L143" s="20"/>
      <c r="M143" s="20"/>
      <c r="N143" s="28"/>
    </row>
    <row r="144" spans="1:14">
      <c r="A144" s="19"/>
      <c r="B144" s="45"/>
      <c r="C144" s="42"/>
      <c r="D144" s="3" t="s">
        <v>10</v>
      </c>
      <c r="E144" s="25">
        <f>AVERAGE(H139:J144)*SUM(E143+F143+G143)/1000</f>
        <v>8.6333333333333346</v>
      </c>
      <c r="F144" s="26"/>
      <c r="G144" s="27"/>
      <c r="H144" s="21"/>
      <c r="I144" s="21"/>
      <c r="J144" s="21"/>
      <c r="K144" s="21"/>
      <c r="L144" s="21"/>
      <c r="M144" s="21"/>
      <c r="N144" s="29"/>
    </row>
    <row r="145" spans="1:14">
      <c r="A145" s="17">
        <v>4704</v>
      </c>
      <c r="B145" s="43" t="s">
        <v>21</v>
      </c>
      <c r="C145" s="11">
        <v>361</v>
      </c>
      <c r="D145" s="4" t="s">
        <v>11</v>
      </c>
      <c r="E145" s="3">
        <v>12</v>
      </c>
      <c r="F145" s="3">
        <v>10</v>
      </c>
      <c r="G145" s="3">
        <v>10</v>
      </c>
      <c r="H145" s="17">
        <v>235</v>
      </c>
      <c r="I145" s="17">
        <v>235</v>
      </c>
      <c r="J145" s="17">
        <v>235</v>
      </c>
      <c r="K145" s="17">
        <v>400</v>
      </c>
      <c r="L145" s="17">
        <v>400</v>
      </c>
      <c r="M145" s="17">
        <v>401</v>
      </c>
      <c r="N145" s="22">
        <v>42913.861111111109</v>
      </c>
    </row>
    <row r="146" spans="1:14">
      <c r="A146" s="18"/>
      <c r="B146" s="44"/>
      <c r="C146" s="41"/>
      <c r="D146" s="3"/>
      <c r="E146" s="3"/>
      <c r="F146" s="3"/>
      <c r="G146" s="3"/>
      <c r="H146" s="20"/>
      <c r="I146" s="20"/>
      <c r="J146" s="20"/>
      <c r="K146" s="20"/>
      <c r="L146" s="20"/>
      <c r="M146" s="20"/>
      <c r="N146" s="28"/>
    </row>
    <row r="147" spans="1:14">
      <c r="A147" s="18"/>
      <c r="B147" s="44"/>
      <c r="C147" s="41"/>
      <c r="D147" s="3"/>
      <c r="E147" s="3"/>
      <c r="F147" s="3"/>
      <c r="G147" s="3"/>
      <c r="H147" s="20"/>
      <c r="I147" s="20"/>
      <c r="J147" s="20"/>
      <c r="K147" s="20"/>
      <c r="L147" s="20"/>
      <c r="M147" s="20"/>
      <c r="N147" s="28"/>
    </row>
    <row r="148" spans="1:14">
      <c r="A148" s="18"/>
      <c r="B148" s="44"/>
      <c r="C148" s="41"/>
      <c r="D148" s="3" t="s">
        <v>12</v>
      </c>
      <c r="E148" s="3"/>
      <c r="F148" s="3"/>
      <c r="G148" s="3"/>
      <c r="H148" s="20"/>
      <c r="I148" s="20"/>
      <c r="J148" s="20"/>
      <c r="K148" s="20"/>
      <c r="L148" s="20"/>
      <c r="M148" s="20"/>
      <c r="N148" s="28"/>
    </row>
    <row r="149" spans="1:14">
      <c r="A149" s="18"/>
      <c r="B149" s="44"/>
      <c r="C149" s="41"/>
      <c r="D149" s="3" t="s">
        <v>9</v>
      </c>
      <c r="E149" s="3">
        <f t="shared" ref="E149:G149" si="19">SUM(E145:E148)</f>
        <v>12</v>
      </c>
      <c r="F149" s="3">
        <f t="shared" si="19"/>
        <v>10</v>
      </c>
      <c r="G149" s="3">
        <f t="shared" si="19"/>
        <v>10</v>
      </c>
      <c r="H149" s="20"/>
      <c r="I149" s="20"/>
      <c r="J149" s="20"/>
      <c r="K149" s="20"/>
      <c r="L149" s="20"/>
      <c r="M149" s="20"/>
      <c r="N149" s="28"/>
    </row>
    <row r="150" spans="1:14">
      <c r="A150" s="19"/>
      <c r="B150" s="45"/>
      <c r="C150" s="42"/>
      <c r="D150" s="3" t="s">
        <v>10</v>
      </c>
      <c r="E150" s="25">
        <f>AVERAGE(H145:J150)*SUM(E149+F149+G149)/1000</f>
        <v>7.52</v>
      </c>
      <c r="F150" s="26"/>
      <c r="G150" s="27"/>
      <c r="H150" s="21"/>
      <c r="I150" s="21"/>
      <c r="J150" s="21"/>
      <c r="K150" s="21"/>
      <c r="L150" s="21"/>
      <c r="M150" s="21"/>
      <c r="N150" s="29"/>
    </row>
    <row r="151" spans="1:14">
      <c r="A151" s="17">
        <v>4656</v>
      </c>
      <c r="B151" s="17">
        <v>250</v>
      </c>
      <c r="C151" s="11">
        <v>361</v>
      </c>
      <c r="D151" s="4" t="s">
        <v>11</v>
      </c>
      <c r="E151" s="3">
        <v>23</v>
      </c>
      <c r="F151" s="3">
        <v>20</v>
      </c>
      <c r="G151" s="3">
        <v>10</v>
      </c>
      <c r="H151" s="17">
        <v>236</v>
      </c>
      <c r="I151" s="17">
        <v>238</v>
      </c>
      <c r="J151" s="17">
        <v>234</v>
      </c>
      <c r="K151" s="17">
        <v>415</v>
      </c>
      <c r="L151" s="17">
        <v>415</v>
      </c>
      <c r="M151" s="17">
        <v>415</v>
      </c>
      <c r="N151" s="22">
        <v>42909.770833333336</v>
      </c>
    </row>
    <row r="152" spans="1:14">
      <c r="A152" s="20"/>
      <c r="B152" s="18"/>
      <c r="C152" s="12"/>
      <c r="D152" s="3">
        <v>2</v>
      </c>
      <c r="E152" s="3">
        <v>22</v>
      </c>
      <c r="F152" s="3">
        <v>22</v>
      </c>
      <c r="G152" s="3">
        <v>41</v>
      </c>
      <c r="H152" s="18"/>
      <c r="I152" s="18"/>
      <c r="J152" s="18"/>
      <c r="K152" s="18"/>
      <c r="L152" s="18"/>
      <c r="M152" s="18"/>
      <c r="N152" s="23"/>
    </row>
    <row r="153" spans="1:14">
      <c r="A153" s="20"/>
      <c r="B153" s="18"/>
      <c r="C153" s="12"/>
      <c r="D153" s="3"/>
      <c r="E153" s="3"/>
      <c r="F153" s="3"/>
      <c r="G153" s="3"/>
      <c r="H153" s="18"/>
      <c r="I153" s="18"/>
      <c r="J153" s="18"/>
      <c r="K153" s="18"/>
      <c r="L153" s="18"/>
      <c r="M153" s="18"/>
      <c r="N153" s="23"/>
    </row>
    <row r="154" spans="1:14">
      <c r="A154" s="20"/>
      <c r="B154" s="18"/>
      <c r="C154" s="12"/>
      <c r="D154" s="3" t="s">
        <v>9</v>
      </c>
      <c r="E154" s="3">
        <f>SUM(E151:E153)</f>
        <v>45</v>
      </c>
      <c r="F154" s="3">
        <f>SUM(F151:F153)</f>
        <v>42</v>
      </c>
      <c r="G154" s="3">
        <f>SUM(G151:G153)</f>
        <v>51</v>
      </c>
      <c r="H154" s="18"/>
      <c r="I154" s="18"/>
      <c r="J154" s="18"/>
      <c r="K154" s="18"/>
      <c r="L154" s="18"/>
      <c r="M154" s="18"/>
      <c r="N154" s="23"/>
    </row>
    <row r="155" spans="1:14">
      <c r="A155" s="21"/>
      <c r="B155" s="19"/>
      <c r="C155" s="13"/>
      <c r="D155" s="3" t="s">
        <v>10</v>
      </c>
      <c r="E155" s="25">
        <f>AVERAGE(H151:J155)*SUM(E154+F154+G154)/1000</f>
        <v>32.567999999999998</v>
      </c>
      <c r="F155" s="26"/>
      <c r="G155" s="27"/>
      <c r="H155" s="19"/>
      <c r="I155" s="19"/>
      <c r="J155" s="19"/>
      <c r="K155" s="19"/>
      <c r="L155" s="19"/>
      <c r="M155" s="19"/>
      <c r="N155" s="24"/>
    </row>
    <row r="156" spans="1:14">
      <c r="A156" s="32">
        <v>4657</v>
      </c>
      <c r="B156" s="32">
        <v>160</v>
      </c>
      <c r="C156" s="14">
        <v>231</v>
      </c>
      <c r="D156" s="9" t="s">
        <v>11</v>
      </c>
      <c r="E156" s="10">
        <v>10</v>
      </c>
      <c r="F156" s="10">
        <v>17</v>
      </c>
      <c r="G156" s="10">
        <v>10</v>
      </c>
      <c r="H156" s="32">
        <v>240</v>
      </c>
      <c r="I156" s="32">
        <v>233</v>
      </c>
      <c r="J156" s="32">
        <v>237</v>
      </c>
      <c r="K156" s="32">
        <v>413</v>
      </c>
      <c r="L156" s="32">
        <v>415</v>
      </c>
      <c r="M156" s="32">
        <v>414</v>
      </c>
      <c r="N156" s="35">
        <v>42909.777777777781</v>
      </c>
    </row>
    <row r="157" spans="1:14">
      <c r="A157" s="33"/>
      <c r="B157" s="33"/>
      <c r="C157" s="15"/>
      <c r="D157" s="10">
        <v>2</v>
      </c>
      <c r="E157" s="10">
        <v>27</v>
      </c>
      <c r="F157" s="10">
        <v>28</v>
      </c>
      <c r="G157" s="10">
        <v>18</v>
      </c>
      <c r="H157" s="33"/>
      <c r="I157" s="33"/>
      <c r="J157" s="33"/>
      <c r="K157" s="33"/>
      <c r="L157" s="33"/>
      <c r="M157" s="33"/>
      <c r="N157" s="36"/>
    </row>
    <row r="158" spans="1:14">
      <c r="A158" s="33"/>
      <c r="B158" s="33"/>
      <c r="C158" s="15"/>
      <c r="D158" s="10">
        <v>3</v>
      </c>
      <c r="E158" s="10">
        <v>0</v>
      </c>
      <c r="F158" s="10">
        <v>0</v>
      </c>
      <c r="G158" s="10">
        <v>0</v>
      </c>
      <c r="H158" s="33"/>
      <c r="I158" s="33"/>
      <c r="J158" s="33"/>
      <c r="K158" s="33"/>
      <c r="L158" s="33"/>
      <c r="M158" s="33"/>
      <c r="N158" s="36"/>
    </row>
    <row r="159" spans="1:14">
      <c r="A159" s="33"/>
      <c r="B159" s="33"/>
      <c r="C159" s="15"/>
      <c r="D159" s="10" t="s">
        <v>9</v>
      </c>
      <c r="E159" s="10">
        <f t="shared" ref="E159:G159" si="20">SUM(E156:E158)</f>
        <v>37</v>
      </c>
      <c r="F159" s="10">
        <f t="shared" si="20"/>
        <v>45</v>
      </c>
      <c r="G159" s="10">
        <f t="shared" si="20"/>
        <v>28</v>
      </c>
      <c r="H159" s="33"/>
      <c r="I159" s="33"/>
      <c r="J159" s="33"/>
      <c r="K159" s="33"/>
      <c r="L159" s="33"/>
      <c r="M159" s="33"/>
      <c r="N159" s="36"/>
    </row>
    <row r="160" spans="1:14">
      <c r="A160" s="34"/>
      <c r="B160" s="34"/>
      <c r="C160" s="16"/>
      <c r="D160" s="10" t="s">
        <v>10</v>
      </c>
      <c r="E160" s="38">
        <f>AVERAGE(H156:J160)*SUM(E159+F159+G159)/1000</f>
        <v>26.033333333333331</v>
      </c>
      <c r="F160" s="39"/>
      <c r="G160" s="40"/>
      <c r="H160" s="34"/>
      <c r="I160" s="34"/>
      <c r="J160" s="34"/>
      <c r="K160" s="34"/>
      <c r="L160" s="34"/>
      <c r="M160" s="34"/>
      <c r="N160" s="37"/>
    </row>
    <row r="161" spans="1:14">
      <c r="A161" s="32">
        <v>4700</v>
      </c>
      <c r="B161" s="32">
        <v>160</v>
      </c>
      <c r="C161" s="14">
        <v>231</v>
      </c>
      <c r="D161" s="9" t="s">
        <v>11</v>
      </c>
      <c r="E161" s="10">
        <v>11</v>
      </c>
      <c r="F161" s="10">
        <v>35</v>
      </c>
      <c r="G161" s="10">
        <v>18</v>
      </c>
      <c r="H161" s="32">
        <v>240</v>
      </c>
      <c r="I161" s="32">
        <v>238</v>
      </c>
      <c r="J161" s="32">
        <v>239</v>
      </c>
      <c r="K161" s="32">
        <v>413</v>
      </c>
      <c r="L161" s="32">
        <v>413</v>
      </c>
      <c r="M161" s="32">
        <v>413</v>
      </c>
      <c r="N161" s="35">
        <v>42914.75</v>
      </c>
    </row>
    <row r="162" spans="1:14">
      <c r="A162" s="33"/>
      <c r="B162" s="33"/>
      <c r="C162" s="15"/>
      <c r="D162" s="10">
        <v>3</v>
      </c>
      <c r="E162" s="10">
        <v>29</v>
      </c>
      <c r="F162" s="10">
        <v>13</v>
      </c>
      <c r="G162" s="10">
        <v>16</v>
      </c>
      <c r="H162" s="33"/>
      <c r="I162" s="33"/>
      <c r="J162" s="33"/>
      <c r="K162" s="33"/>
      <c r="L162" s="33"/>
      <c r="M162" s="33"/>
      <c r="N162" s="36"/>
    </row>
    <row r="163" spans="1:14">
      <c r="A163" s="33"/>
      <c r="B163" s="33"/>
      <c r="C163" s="15"/>
      <c r="D163" s="10"/>
      <c r="E163" s="10"/>
      <c r="F163" s="10"/>
      <c r="G163" s="10"/>
      <c r="H163" s="33"/>
      <c r="I163" s="33"/>
      <c r="J163" s="33"/>
      <c r="K163" s="33"/>
      <c r="L163" s="33"/>
      <c r="M163" s="33"/>
      <c r="N163" s="36"/>
    </row>
    <row r="164" spans="1:14">
      <c r="A164" s="33"/>
      <c r="B164" s="33"/>
      <c r="C164" s="15"/>
      <c r="D164" s="10" t="s">
        <v>9</v>
      </c>
      <c r="E164" s="10">
        <f t="shared" ref="E164:G164" si="21">SUM(E161:E163)</f>
        <v>40</v>
      </c>
      <c r="F164" s="10">
        <f t="shared" si="21"/>
        <v>48</v>
      </c>
      <c r="G164" s="10">
        <f t="shared" si="21"/>
        <v>34</v>
      </c>
      <c r="H164" s="33"/>
      <c r="I164" s="33"/>
      <c r="J164" s="33"/>
      <c r="K164" s="33"/>
      <c r="L164" s="33"/>
      <c r="M164" s="33"/>
      <c r="N164" s="36"/>
    </row>
    <row r="165" spans="1:14">
      <c r="A165" s="34"/>
      <c r="B165" s="34"/>
      <c r="C165" s="16"/>
      <c r="D165" s="10" t="s">
        <v>10</v>
      </c>
      <c r="E165" s="38">
        <f>AVERAGE(H161:J165)*SUM(E164+F164+G164)/1000</f>
        <v>29.158000000000001</v>
      </c>
      <c r="F165" s="39"/>
      <c r="G165" s="40"/>
      <c r="H165" s="34"/>
      <c r="I165" s="34"/>
      <c r="J165" s="34"/>
      <c r="K165" s="34"/>
      <c r="L165" s="34"/>
      <c r="M165" s="34"/>
      <c r="N165" s="37"/>
    </row>
    <row r="166" spans="1:14">
      <c r="A166" s="17">
        <v>4653</v>
      </c>
      <c r="B166" s="17">
        <v>160</v>
      </c>
      <c r="C166" s="11">
        <v>231</v>
      </c>
      <c r="D166" s="4" t="s">
        <v>11</v>
      </c>
      <c r="E166" s="3">
        <v>12</v>
      </c>
      <c r="F166" s="3">
        <v>10</v>
      </c>
      <c r="G166" s="3">
        <v>18</v>
      </c>
      <c r="H166" s="17">
        <v>239</v>
      </c>
      <c r="I166" s="17">
        <v>240</v>
      </c>
      <c r="J166" s="17">
        <v>239</v>
      </c>
      <c r="K166" s="17">
        <v>410</v>
      </c>
      <c r="L166" s="17">
        <v>410</v>
      </c>
      <c r="M166" s="17">
        <v>410</v>
      </c>
      <c r="N166" s="22">
        <v>42909.614583333336</v>
      </c>
    </row>
    <row r="167" spans="1:14">
      <c r="A167" s="18"/>
      <c r="B167" s="18"/>
      <c r="C167" s="12"/>
      <c r="D167" s="3">
        <v>2</v>
      </c>
      <c r="E167" s="3">
        <v>0</v>
      </c>
      <c r="F167" s="3">
        <v>0</v>
      </c>
      <c r="G167" s="3">
        <v>0</v>
      </c>
      <c r="H167" s="18"/>
      <c r="I167" s="18"/>
      <c r="J167" s="18"/>
      <c r="K167" s="18"/>
      <c r="L167" s="18"/>
      <c r="M167" s="18"/>
      <c r="N167" s="23"/>
    </row>
    <row r="168" spans="1:14">
      <c r="A168" s="18"/>
      <c r="B168" s="18"/>
      <c r="C168" s="12"/>
      <c r="D168" s="3"/>
      <c r="E168" s="3"/>
      <c r="F168" s="3"/>
      <c r="G168" s="3"/>
      <c r="H168" s="18"/>
      <c r="I168" s="18"/>
      <c r="J168" s="18"/>
      <c r="K168" s="18"/>
      <c r="L168" s="18"/>
      <c r="M168" s="18"/>
      <c r="N168" s="23"/>
    </row>
    <row r="169" spans="1:14">
      <c r="A169" s="18"/>
      <c r="B169" s="18"/>
      <c r="C169" s="12"/>
      <c r="D169" s="3" t="s">
        <v>9</v>
      </c>
      <c r="E169" s="3">
        <f>SUM(E166:E168)</f>
        <v>12</v>
      </c>
      <c r="F169" s="3">
        <f>SUM(F166:F168)</f>
        <v>10</v>
      </c>
      <c r="G169" s="3">
        <f>SUM(G166:G168)</f>
        <v>18</v>
      </c>
      <c r="H169" s="18"/>
      <c r="I169" s="18"/>
      <c r="J169" s="18"/>
      <c r="K169" s="18"/>
      <c r="L169" s="18"/>
      <c r="M169" s="18"/>
      <c r="N169" s="23"/>
    </row>
    <row r="170" spans="1:14">
      <c r="A170" s="19"/>
      <c r="B170" s="19"/>
      <c r="C170" s="13"/>
      <c r="D170" s="3" t="s">
        <v>10</v>
      </c>
      <c r="E170" s="25">
        <f>AVERAGE(H166:J170)*SUM(E169+F169+G169)/1000</f>
        <v>9.5733333333333341</v>
      </c>
      <c r="F170" s="26"/>
      <c r="G170" s="27"/>
      <c r="H170" s="19"/>
      <c r="I170" s="19"/>
      <c r="J170" s="19"/>
      <c r="K170" s="19"/>
      <c r="L170" s="19"/>
      <c r="M170" s="19"/>
      <c r="N170" s="24"/>
    </row>
    <row r="171" spans="1:14">
      <c r="A171" s="17">
        <v>4655</v>
      </c>
      <c r="B171" s="17">
        <v>160</v>
      </c>
      <c r="C171" s="11">
        <v>231</v>
      </c>
      <c r="D171" s="4" t="s">
        <v>11</v>
      </c>
      <c r="E171" s="3">
        <v>61</v>
      </c>
      <c r="F171" s="3">
        <v>55</v>
      </c>
      <c r="G171" s="3">
        <v>65</v>
      </c>
      <c r="H171" s="17">
        <v>242</v>
      </c>
      <c r="I171" s="17">
        <v>245</v>
      </c>
      <c r="J171" s="17">
        <v>240</v>
      </c>
      <c r="K171" s="17">
        <v>418</v>
      </c>
      <c r="L171" s="17">
        <v>419</v>
      </c>
      <c r="M171" s="17">
        <v>419</v>
      </c>
      <c r="N171" s="22">
        <v>42914.760416666664</v>
      </c>
    </row>
    <row r="172" spans="1:14">
      <c r="A172" s="18"/>
      <c r="B172" s="18"/>
      <c r="C172" s="12"/>
      <c r="D172" s="3">
        <v>2</v>
      </c>
      <c r="E172" s="3">
        <v>22</v>
      </c>
      <c r="F172" s="3">
        <v>23</v>
      </c>
      <c r="G172" s="3">
        <v>18</v>
      </c>
      <c r="H172" s="20"/>
      <c r="I172" s="20"/>
      <c r="J172" s="20"/>
      <c r="K172" s="20"/>
      <c r="L172" s="20"/>
      <c r="M172" s="20"/>
      <c r="N172" s="30"/>
    </row>
    <row r="173" spans="1:14">
      <c r="A173" s="18"/>
      <c r="B173" s="18"/>
      <c r="C173" s="12"/>
      <c r="D173" s="3"/>
      <c r="E173" s="3"/>
      <c r="F173" s="3"/>
      <c r="G173" s="3"/>
      <c r="H173" s="20"/>
      <c r="I173" s="20"/>
      <c r="J173" s="20"/>
      <c r="K173" s="20"/>
      <c r="L173" s="20"/>
      <c r="M173" s="20"/>
      <c r="N173" s="30"/>
    </row>
    <row r="174" spans="1:14">
      <c r="A174" s="18"/>
      <c r="B174" s="18"/>
      <c r="C174" s="12"/>
      <c r="D174" s="3"/>
      <c r="E174" s="3"/>
      <c r="F174" s="3"/>
      <c r="G174" s="3"/>
      <c r="H174" s="20"/>
      <c r="I174" s="20"/>
      <c r="J174" s="20"/>
      <c r="K174" s="20"/>
      <c r="L174" s="20"/>
      <c r="M174" s="20"/>
      <c r="N174" s="30"/>
    </row>
    <row r="175" spans="1:14">
      <c r="A175" s="18"/>
      <c r="B175" s="18"/>
      <c r="C175" s="12"/>
      <c r="D175" s="3" t="s">
        <v>9</v>
      </c>
      <c r="E175" s="3">
        <f>SUM(E171:E174)</f>
        <v>83</v>
      </c>
      <c r="F175" s="3">
        <f>SUM(F171:F174)</f>
        <v>78</v>
      </c>
      <c r="G175" s="3">
        <f>SUM(G171:G174)</f>
        <v>83</v>
      </c>
      <c r="H175" s="20"/>
      <c r="I175" s="20"/>
      <c r="J175" s="20"/>
      <c r="K175" s="20"/>
      <c r="L175" s="20"/>
      <c r="M175" s="20"/>
      <c r="N175" s="30"/>
    </row>
    <row r="176" spans="1:14">
      <c r="A176" s="19"/>
      <c r="B176" s="19"/>
      <c r="C176" s="13"/>
      <c r="D176" s="3" t="s">
        <v>10</v>
      </c>
      <c r="E176" s="25">
        <f>AVERAGE(H171:J176)*SUM(E175+F175+G175)/1000</f>
        <v>59.129333333333335</v>
      </c>
      <c r="F176" s="26"/>
      <c r="G176" s="27"/>
      <c r="H176" s="21"/>
      <c r="I176" s="21"/>
      <c r="J176" s="21"/>
      <c r="K176" s="21"/>
      <c r="L176" s="21"/>
      <c r="M176" s="21"/>
      <c r="N176" s="31"/>
    </row>
    <row r="177" spans="1:14">
      <c r="A177" s="17">
        <v>4654</v>
      </c>
      <c r="B177" s="17">
        <v>250</v>
      </c>
      <c r="C177" s="11">
        <v>361</v>
      </c>
      <c r="D177" s="4" t="s">
        <v>11</v>
      </c>
      <c r="E177" s="3">
        <v>40</v>
      </c>
      <c r="F177" s="3">
        <v>44</v>
      </c>
      <c r="G177" s="3">
        <v>44</v>
      </c>
      <c r="H177" s="17">
        <v>227</v>
      </c>
      <c r="I177" s="17">
        <v>228</v>
      </c>
      <c r="J177" s="17">
        <v>235</v>
      </c>
      <c r="K177" s="17">
        <v>402</v>
      </c>
      <c r="L177" s="17">
        <v>402</v>
      </c>
      <c r="M177" s="17">
        <v>403</v>
      </c>
      <c r="N177" s="22">
        <v>42909.815972222219</v>
      </c>
    </row>
    <row r="178" spans="1:14">
      <c r="A178" s="18"/>
      <c r="B178" s="18"/>
      <c r="C178" s="12"/>
      <c r="D178" s="3"/>
      <c r="E178" s="3"/>
      <c r="F178" s="3"/>
      <c r="G178" s="3"/>
      <c r="H178" s="18"/>
      <c r="I178" s="18"/>
      <c r="J178" s="18"/>
      <c r="K178" s="18"/>
      <c r="L178" s="18"/>
      <c r="M178" s="18"/>
      <c r="N178" s="23"/>
    </row>
    <row r="179" spans="1:14">
      <c r="A179" s="18"/>
      <c r="B179" s="18"/>
      <c r="C179" s="12"/>
      <c r="D179" s="3"/>
      <c r="E179" s="3"/>
      <c r="F179" s="3"/>
      <c r="G179" s="3"/>
      <c r="H179" s="18"/>
      <c r="I179" s="18"/>
      <c r="J179" s="18"/>
      <c r="K179" s="18"/>
      <c r="L179" s="18"/>
      <c r="M179" s="18"/>
      <c r="N179" s="23"/>
    </row>
    <row r="180" spans="1:14">
      <c r="A180" s="18"/>
      <c r="B180" s="18"/>
      <c r="C180" s="12"/>
      <c r="D180" s="3" t="s">
        <v>9</v>
      </c>
      <c r="E180" s="3">
        <f t="shared" ref="E180:G180" si="22">SUM(E177:E179)</f>
        <v>40</v>
      </c>
      <c r="F180" s="3">
        <f t="shared" si="22"/>
        <v>44</v>
      </c>
      <c r="G180" s="3">
        <f t="shared" si="22"/>
        <v>44</v>
      </c>
      <c r="H180" s="18"/>
      <c r="I180" s="18"/>
      <c r="J180" s="18"/>
      <c r="K180" s="18"/>
      <c r="L180" s="18"/>
      <c r="M180" s="18"/>
      <c r="N180" s="23"/>
    </row>
    <row r="181" spans="1:14">
      <c r="A181" s="19"/>
      <c r="B181" s="19"/>
      <c r="C181" s="13"/>
      <c r="D181" s="3" t="s">
        <v>10</v>
      </c>
      <c r="E181" s="25">
        <f>AVERAGE(H177:J181)*SUM(E180+F180+G180)/1000</f>
        <v>29.44</v>
      </c>
      <c r="F181" s="26"/>
      <c r="G181" s="27"/>
      <c r="H181" s="19"/>
      <c r="I181" s="19"/>
      <c r="J181" s="19"/>
      <c r="K181" s="19"/>
      <c r="L181" s="19"/>
      <c r="M181" s="19"/>
      <c r="N181" s="24"/>
    </row>
    <row r="182" spans="1:14">
      <c r="A182" s="17">
        <v>4659</v>
      </c>
      <c r="B182" s="17">
        <v>100</v>
      </c>
      <c r="C182" s="11">
        <v>144</v>
      </c>
      <c r="D182" s="4" t="s">
        <v>11</v>
      </c>
      <c r="E182" s="3">
        <v>15</v>
      </c>
      <c r="F182" s="3">
        <v>11</v>
      </c>
      <c r="G182" s="3">
        <v>12</v>
      </c>
      <c r="H182" s="17">
        <v>222</v>
      </c>
      <c r="I182" s="17">
        <v>222</v>
      </c>
      <c r="J182" s="17">
        <v>222</v>
      </c>
      <c r="K182" s="17">
        <v>388</v>
      </c>
      <c r="L182" s="17">
        <v>389</v>
      </c>
      <c r="M182" s="17">
        <v>388</v>
      </c>
      <c r="N182" s="22">
        <v>42909.625</v>
      </c>
    </row>
    <row r="183" spans="1:14">
      <c r="A183" s="18"/>
      <c r="B183" s="18"/>
      <c r="C183" s="12"/>
      <c r="D183" s="3"/>
      <c r="E183" s="3"/>
      <c r="F183" s="3"/>
      <c r="G183" s="3"/>
      <c r="H183" s="20"/>
      <c r="I183" s="20"/>
      <c r="J183" s="20"/>
      <c r="K183" s="20"/>
      <c r="L183" s="20"/>
      <c r="M183" s="20"/>
      <c r="N183" s="28"/>
    </row>
    <row r="184" spans="1:14">
      <c r="A184" s="18"/>
      <c r="B184" s="18"/>
      <c r="C184" s="12"/>
      <c r="D184" s="3"/>
      <c r="E184" s="3"/>
      <c r="F184" s="3"/>
      <c r="G184" s="3"/>
      <c r="H184" s="20"/>
      <c r="I184" s="20"/>
      <c r="J184" s="20"/>
      <c r="K184" s="20"/>
      <c r="L184" s="20"/>
      <c r="M184" s="20"/>
      <c r="N184" s="28"/>
    </row>
    <row r="185" spans="1:14">
      <c r="A185" s="18"/>
      <c r="B185" s="18"/>
      <c r="C185" s="12"/>
      <c r="D185" s="3" t="s">
        <v>12</v>
      </c>
      <c r="E185" s="3"/>
      <c r="F185" s="3"/>
      <c r="G185" s="3"/>
      <c r="H185" s="20"/>
      <c r="I185" s="20"/>
      <c r="J185" s="20"/>
      <c r="K185" s="20"/>
      <c r="L185" s="20"/>
      <c r="M185" s="20"/>
      <c r="N185" s="28"/>
    </row>
    <row r="186" spans="1:14">
      <c r="A186" s="18"/>
      <c r="B186" s="18"/>
      <c r="C186" s="12"/>
      <c r="D186" s="3" t="s">
        <v>9</v>
      </c>
      <c r="E186" s="3">
        <f t="shared" ref="E186:G186" si="23">SUM(E182:E185)</f>
        <v>15</v>
      </c>
      <c r="F186" s="3">
        <f t="shared" si="23"/>
        <v>11</v>
      </c>
      <c r="G186" s="3">
        <f t="shared" si="23"/>
        <v>12</v>
      </c>
      <c r="H186" s="20"/>
      <c r="I186" s="20"/>
      <c r="J186" s="20"/>
      <c r="K186" s="20"/>
      <c r="L186" s="20"/>
      <c r="M186" s="20"/>
      <c r="N186" s="28"/>
    </row>
    <row r="187" spans="1:14">
      <c r="A187" s="19"/>
      <c r="B187" s="19"/>
      <c r="C187" s="13"/>
      <c r="D187" s="3" t="s">
        <v>10</v>
      </c>
      <c r="E187" s="25">
        <f>AVERAGE(H182:J187)*SUM(E186+F186+G186)/1000</f>
        <v>8.4359999999999999</v>
      </c>
      <c r="F187" s="26"/>
      <c r="G187" s="27"/>
      <c r="H187" s="21"/>
      <c r="I187" s="21"/>
      <c r="J187" s="21"/>
      <c r="K187" s="21"/>
      <c r="L187" s="21"/>
      <c r="M187" s="21"/>
      <c r="N187" s="29"/>
    </row>
    <row r="188" spans="1:14">
      <c r="A188" s="17">
        <v>4666</v>
      </c>
      <c r="B188" s="17">
        <v>250</v>
      </c>
      <c r="C188" s="11">
        <v>361</v>
      </c>
      <c r="D188" s="4" t="s">
        <v>11</v>
      </c>
      <c r="E188" s="3">
        <v>27</v>
      </c>
      <c r="F188" s="3">
        <v>38</v>
      </c>
      <c r="G188" s="3">
        <v>23</v>
      </c>
      <c r="H188" s="17">
        <v>230</v>
      </c>
      <c r="I188" s="17">
        <v>230</v>
      </c>
      <c r="J188" s="17">
        <v>231</v>
      </c>
      <c r="K188" s="17">
        <v>405</v>
      </c>
      <c r="L188" s="17">
        <v>404</v>
      </c>
      <c r="M188" s="17">
        <v>407</v>
      </c>
      <c r="N188" s="22">
        <v>42909.461805555555</v>
      </c>
    </row>
    <row r="189" spans="1:14">
      <c r="A189" s="18"/>
      <c r="B189" s="18"/>
      <c r="C189" s="12"/>
      <c r="D189" s="3"/>
      <c r="E189" s="3"/>
      <c r="F189" s="3"/>
      <c r="G189" s="3"/>
      <c r="H189" s="20"/>
      <c r="I189" s="20"/>
      <c r="J189" s="20"/>
      <c r="K189" s="20"/>
      <c r="L189" s="20"/>
      <c r="M189" s="20"/>
      <c r="N189" s="28"/>
    </row>
    <row r="190" spans="1:14">
      <c r="A190" s="18"/>
      <c r="B190" s="18"/>
      <c r="C190" s="12"/>
      <c r="D190" s="3"/>
      <c r="E190" s="3"/>
      <c r="F190" s="3"/>
      <c r="G190" s="3"/>
      <c r="H190" s="20"/>
      <c r="I190" s="20"/>
      <c r="J190" s="20"/>
      <c r="K190" s="20"/>
      <c r="L190" s="20"/>
      <c r="M190" s="20"/>
      <c r="N190" s="28"/>
    </row>
    <row r="191" spans="1:14">
      <c r="A191" s="18"/>
      <c r="B191" s="18"/>
      <c r="C191" s="12"/>
      <c r="D191" s="3" t="s">
        <v>12</v>
      </c>
      <c r="E191" s="3"/>
      <c r="F191" s="3"/>
      <c r="G191" s="3"/>
      <c r="H191" s="20"/>
      <c r="I191" s="20"/>
      <c r="J191" s="20"/>
      <c r="K191" s="20"/>
      <c r="L191" s="20"/>
      <c r="M191" s="20"/>
      <c r="N191" s="28"/>
    </row>
    <row r="192" spans="1:14">
      <c r="A192" s="18"/>
      <c r="B192" s="18"/>
      <c r="C192" s="12"/>
      <c r="D192" s="3" t="s">
        <v>9</v>
      </c>
      <c r="E192" s="3">
        <f t="shared" ref="E192:G192" si="24">SUM(E188:E191)</f>
        <v>27</v>
      </c>
      <c r="F192" s="3">
        <f t="shared" si="24"/>
        <v>38</v>
      </c>
      <c r="G192" s="3">
        <f t="shared" si="24"/>
        <v>23</v>
      </c>
      <c r="H192" s="20"/>
      <c r="I192" s="20"/>
      <c r="J192" s="20"/>
      <c r="K192" s="20"/>
      <c r="L192" s="20"/>
      <c r="M192" s="20"/>
      <c r="N192" s="28"/>
    </row>
    <row r="193" spans="1:14">
      <c r="A193" s="19"/>
      <c r="B193" s="19"/>
      <c r="C193" s="13"/>
      <c r="D193" s="3" t="s">
        <v>10</v>
      </c>
      <c r="E193" s="25">
        <f>AVERAGE(H188:J193)*SUM(E192+F192+G192)/1000</f>
        <v>20.269333333333336</v>
      </c>
      <c r="F193" s="26"/>
      <c r="G193" s="27"/>
      <c r="H193" s="21"/>
      <c r="I193" s="21"/>
      <c r="J193" s="21"/>
      <c r="K193" s="21"/>
      <c r="L193" s="21"/>
      <c r="M193" s="21"/>
      <c r="N193" s="29"/>
    </row>
    <row r="194" spans="1:14">
      <c r="A194" s="17">
        <v>4651</v>
      </c>
      <c r="B194" s="17">
        <v>100</v>
      </c>
      <c r="C194" s="11">
        <v>144</v>
      </c>
      <c r="D194" s="4" t="s">
        <v>11</v>
      </c>
      <c r="E194" s="3">
        <v>10</v>
      </c>
      <c r="F194" s="3">
        <v>14</v>
      </c>
      <c r="G194" s="3">
        <v>18</v>
      </c>
      <c r="H194" s="17">
        <v>260</v>
      </c>
      <c r="I194" s="17">
        <v>242</v>
      </c>
      <c r="J194" s="17">
        <v>240</v>
      </c>
      <c r="K194" s="17">
        <v>421</v>
      </c>
      <c r="L194" s="17">
        <v>421</v>
      </c>
      <c r="M194" s="17">
        <v>423</v>
      </c>
      <c r="N194" s="22">
        <v>42914.767361111109</v>
      </c>
    </row>
    <row r="195" spans="1:14">
      <c r="A195" s="18"/>
      <c r="B195" s="20"/>
      <c r="C195" s="12"/>
      <c r="D195" s="3">
        <v>2</v>
      </c>
      <c r="E195" s="3">
        <v>16</v>
      </c>
      <c r="F195" s="3">
        <v>13</v>
      </c>
      <c r="G195" s="3">
        <v>25</v>
      </c>
      <c r="H195" s="20"/>
      <c r="I195" s="20"/>
      <c r="J195" s="20"/>
      <c r="K195" s="20"/>
      <c r="L195" s="20"/>
      <c r="M195" s="20"/>
      <c r="N195" s="28"/>
    </row>
    <row r="196" spans="1:14">
      <c r="A196" s="18"/>
      <c r="B196" s="20"/>
      <c r="C196" s="12"/>
      <c r="D196" s="3">
        <v>3</v>
      </c>
      <c r="E196" s="3">
        <v>11</v>
      </c>
      <c r="F196" s="3">
        <v>16</v>
      </c>
      <c r="G196" s="3">
        <v>13</v>
      </c>
      <c r="H196" s="20"/>
      <c r="I196" s="20"/>
      <c r="J196" s="20"/>
      <c r="K196" s="20"/>
      <c r="L196" s="20"/>
      <c r="M196" s="20"/>
      <c r="N196" s="28"/>
    </row>
    <row r="197" spans="1:14">
      <c r="A197" s="18"/>
      <c r="B197" s="20"/>
      <c r="C197" s="12"/>
      <c r="D197" s="3" t="s">
        <v>12</v>
      </c>
      <c r="E197" s="3"/>
      <c r="F197" s="3"/>
      <c r="G197" s="3"/>
      <c r="H197" s="20"/>
      <c r="I197" s="20"/>
      <c r="J197" s="20"/>
      <c r="K197" s="20"/>
      <c r="L197" s="20"/>
      <c r="M197" s="20"/>
      <c r="N197" s="28"/>
    </row>
    <row r="198" spans="1:14">
      <c r="A198" s="18"/>
      <c r="B198" s="20"/>
      <c r="C198" s="12"/>
      <c r="D198" s="3" t="s">
        <v>9</v>
      </c>
      <c r="E198" s="3">
        <f t="shared" ref="E198:G198" si="25">SUM(E194:E197)</f>
        <v>37</v>
      </c>
      <c r="F198" s="3">
        <f t="shared" si="25"/>
        <v>43</v>
      </c>
      <c r="G198" s="3">
        <f t="shared" si="25"/>
        <v>56</v>
      </c>
      <c r="H198" s="20"/>
      <c r="I198" s="20"/>
      <c r="J198" s="20"/>
      <c r="K198" s="20"/>
      <c r="L198" s="20"/>
      <c r="M198" s="20"/>
      <c r="N198" s="28"/>
    </row>
    <row r="199" spans="1:14">
      <c r="A199" s="19"/>
      <c r="B199" s="21"/>
      <c r="C199" s="13"/>
      <c r="D199" s="3" t="s">
        <v>10</v>
      </c>
      <c r="E199" s="25">
        <f>AVERAGE(H194:J199)*SUM(E198+F198+G198)/1000</f>
        <v>33.637333333333338</v>
      </c>
      <c r="F199" s="26"/>
      <c r="G199" s="27"/>
      <c r="H199" s="21"/>
      <c r="I199" s="21"/>
      <c r="J199" s="21"/>
      <c r="K199" s="21"/>
      <c r="L199" s="21"/>
      <c r="M199" s="21"/>
      <c r="N199" s="29"/>
    </row>
    <row r="200" spans="1:14">
      <c r="A200" s="17">
        <v>4601</v>
      </c>
      <c r="B200" s="17">
        <v>160</v>
      </c>
      <c r="C200" s="11">
        <v>231</v>
      </c>
      <c r="D200" s="4" t="s">
        <v>13</v>
      </c>
      <c r="E200" s="3">
        <v>13</v>
      </c>
      <c r="F200" s="3">
        <v>18</v>
      </c>
      <c r="G200" s="3">
        <v>12</v>
      </c>
      <c r="H200" s="17">
        <v>230</v>
      </c>
      <c r="I200" s="17">
        <v>233</v>
      </c>
      <c r="J200" s="17">
        <v>233</v>
      </c>
      <c r="K200" s="17">
        <v>402</v>
      </c>
      <c r="L200" s="17">
        <v>404</v>
      </c>
      <c r="M200" s="17">
        <v>404</v>
      </c>
      <c r="N200" s="22">
        <v>42914.788194444445</v>
      </c>
    </row>
    <row r="201" spans="1:14">
      <c r="A201" s="20"/>
      <c r="B201" s="18"/>
      <c r="C201" s="12"/>
      <c r="D201" s="3">
        <v>3</v>
      </c>
      <c r="E201" s="3">
        <v>0</v>
      </c>
      <c r="F201" s="3">
        <v>0</v>
      </c>
      <c r="G201" s="3">
        <v>1</v>
      </c>
      <c r="H201" s="18"/>
      <c r="I201" s="18"/>
      <c r="J201" s="18"/>
      <c r="K201" s="18"/>
      <c r="L201" s="18"/>
      <c r="M201" s="18"/>
      <c r="N201" s="23"/>
    </row>
    <row r="202" spans="1:14">
      <c r="A202" s="20"/>
      <c r="B202" s="18"/>
      <c r="C202" s="12"/>
      <c r="D202" s="3"/>
      <c r="E202" s="3"/>
      <c r="F202" s="3"/>
      <c r="G202" s="3"/>
      <c r="H202" s="18"/>
      <c r="I202" s="18"/>
      <c r="J202" s="18"/>
      <c r="K202" s="18"/>
      <c r="L202" s="18"/>
      <c r="M202" s="18"/>
      <c r="N202" s="23"/>
    </row>
    <row r="203" spans="1:14">
      <c r="A203" s="20"/>
      <c r="B203" s="18"/>
      <c r="C203" s="12"/>
      <c r="D203" s="3" t="s">
        <v>9</v>
      </c>
      <c r="E203" s="3">
        <f>SUM(E200:E202)</f>
        <v>13</v>
      </c>
      <c r="F203" s="3">
        <f>SUM(F200:F202)</f>
        <v>18</v>
      </c>
      <c r="G203" s="3">
        <f>SUM(G200:G202)</f>
        <v>13</v>
      </c>
      <c r="H203" s="18"/>
      <c r="I203" s="18"/>
      <c r="J203" s="18"/>
      <c r="K203" s="18"/>
      <c r="L203" s="18"/>
      <c r="M203" s="18"/>
      <c r="N203" s="23"/>
    </row>
    <row r="204" spans="1:14">
      <c r="A204" s="21"/>
      <c r="B204" s="19"/>
      <c r="C204" s="13"/>
      <c r="D204" s="3" t="s">
        <v>10</v>
      </c>
      <c r="E204" s="25">
        <f>AVERAGE(H200:J204)*SUM(E203+F203+G203)/1000</f>
        <v>10.208</v>
      </c>
      <c r="F204" s="26"/>
      <c r="G204" s="27"/>
      <c r="H204" s="19"/>
      <c r="I204" s="19"/>
      <c r="J204" s="19"/>
      <c r="K204" s="19"/>
      <c r="L204" s="19"/>
      <c r="M204" s="19"/>
      <c r="N204" s="24"/>
    </row>
    <row r="205" spans="1:14">
      <c r="A205" s="17">
        <v>4677</v>
      </c>
      <c r="B205" s="17">
        <v>160</v>
      </c>
      <c r="C205" s="11">
        <v>231</v>
      </c>
      <c r="D205" s="4" t="s">
        <v>11</v>
      </c>
      <c r="E205" s="3">
        <v>56</v>
      </c>
      <c r="F205" s="3">
        <v>39</v>
      </c>
      <c r="G205" s="3">
        <v>61</v>
      </c>
      <c r="H205" s="17">
        <v>238</v>
      </c>
      <c r="I205" s="17">
        <v>223</v>
      </c>
      <c r="J205" s="17">
        <v>233</v>
      </c>
      <c r="K205" s="17">
        <v>402</v>
      </c>
      <c r="L205" s="17">
        <v>402</v>
      </c>
      <c r="M205" s="17">
        <v>400</v>
      </c>
      <c r="N205" s="22">
        <v>42914.774305555555</v>
      </c>
    </row>
    <row r="206" spans="1:14">
      <c r="A206" s="18"/>
      <c r="B206" s="18"/>
      <c r="C206" s="12"/>
      <c r="D206" s="3">
        <v>2</v>
      </c>
      <c r="E206" s="3">
        <v>21</v>
      </c>
      <c r="F206" s="3">
        <v>32</v>
      </c>
      <c r="G206" s="3">
        <v>19</v>
      </c>
      <c r="H206" s="18"/>
      <c r="I206" s="18"/>
      <c r="J206" s="18"/>
      <c r="K206" s="18"/>
      <c r="L206" s="18"/>
      <c r="M206" s="18"/>
      <c r="N206" s="23"/>
    </row>
    <row r="207" spans="1:14">
      <c r="A207" s="18"/>
      <c r="B207" s="18"/>
      <c r="C207" s="12"/>
      <c r="D207" s="3"/>
      <c r="E207" s="3"/>
      <c r="F207" s="3"/>
      <c r="G207" s="3"/>
      <c r="H207" s="18"/>
      <c r="I207" s="18"/>
      <c r="J207" s="18"/>
      <c r="K207" s="18"/>
      <c r="L207" s="18"/>
      <c r="M207" s="18"/>
      <c r="N207" s="23"/>
    </row>
    <row r="208" spans="1:14">
      <c r="A208" s="18"/>
      <c r="B208" s="18"/>
      <c r="C208" s="12"/>
      <c r="D208" s="3" t="s">
        <v>9</v>
      </c>
      <c r="E208" s="3">
        <f t="shared" ref="E208:G208" si="26">SUM(E205:E207)</f>
        <v>77</v>
      </c>
      <c r="F208" s="3">
        <f t="shared" si="26"/>
        <v>71</v>
      </c>
      <c r="G208" s="3">
        <f t="shared" si="26"/>
        <v>80</v>
      </c>
      <c r="H208" s="18"/>
      <c r="I208" s="18"/>
      <c r="J208" s="18"/>
      <c r="K208" s="18"/>
      <c r="L208" s="18"/>
      <c r="M208" s="18"/>
      <c r="N208" s="23"/>
    </row>
    <row r="209" spans="1:14">
      <c r="A209" s="19"/>
      <c r="B209" s="19"/>
      <c r="C209" s="13"/>
      <c r="D209" s="3" t="s">
        <v>10</v>
      </c>
      <c r="E209" s="25">
        <f>AVERAGE(H205:J209)*SUM(E208+F208+G208)/1000</f>
        <v>52.744</v>
      </c>
      <c r="F209" s="26"/>
      <c r="G209" s="27"/>
      <c r="H209" s="19"/>
      <c r="I209" s="19"/>
      <c r="J209" s="19"/>
      <c r="K209" s="19"/>
      <c r="L209" s="19"/>
      <c r="M209" s="19"/>
      <c r="N209" s="24"/>
    </row>
    <row r="210" spans="1:14">
      <c r="A210" s="17">
        <v>4643</v>
      </c>
      <c r="B210" s="17">
        <v>100</v>
      </c>
      <c r="C210" s="11">
        <v>144</v>
      </c>
      <c r="D210" s="4" t="s">
        <v>11</v>
      </c>
      <c r="E210" s="3">
        <v>23</v>
      </c>
      <c r="F210" s="3">
        <v>23</v>
      </c>
      <c r="G210" s="3">
        <v>22</v>
      </c>
      <c r="H210" s="17">
        <v>236</v>
      </c>
      <c r="I210" s="17">
        <v>236</v>
      </c>
      <c r="J210" s="17">
        <v>235</v>
      </c>
      <c r="K210" s="17">
        <v>412</v>
      </c>
      <c r="L210" s="17">
        <v>409</v>
      </c>
      <c r="M210" s="17">
        <v>414</v>
      </c>
      <c r="N210" s="22">
        <v>42909.631944444445</v>
      </c>
    </row>
    <row r="211" spans="1:14">
      <c r="A211" s="18"/>
      <c r="B211" s="18"/>
      <c r="C211" s="12"/>
      <c r="D211" s="3">
        <v>2</v>
      </c>
      <c r="E211" s="3">
        <v>10</v>
      </c>
      <c r="F211" s="3">
        <v>13</v>
      </c>
      <c r="G211" s="3">
        <v>14</v>
      </c>
      <c r="H211" s="18"/>
      <c r="I211" s="18"/>
      <c r="J211" s="18"/>
      <c r="K211" s="18"/>
      <c r="L211" s="18"/>
      <c r="M211" s="18"/>
      <c r="N211" s="23"/>
    </row>
    <row r="212" spans="1:14">
      <c r="A212" s="18"/>
      <c r="B212" s="18"/>
      <c r="C212" s="12"/>
      <c r="D212" s="3"/>
      <c r="E212" s="3"/>
      <c r="F212" s="3"/>
      <c r="G212" s="3"/>
      <c r="H212" s="18"/>
      <c r="I212" s="18"/>
      <c r="J212" s="18"/>
      <c r="K212" s="18"/>
      <c r="L212" s="18"/>
      <c r="M212" s="18"/>
      <c r="N212" s="23"/>
    </row>
    <row r="213" spans="1:14">
      <c r="A213" s="18"/>
      <c r="B213" s="18"/>
      <c r="C213" s="12"/>
      <c r="D213" s="3" t="s">
        <v>9</v>
      </c>
      <c r="E213" s="3"/>
      <c r="F213" s="3"/>
      <c r="G213" s="3"/>
      <c r="H213" s="18"/>
      <c r="I213" s="18"/>
      <c r="J213" s="18"/>
      <c r="K213" s="18"/>
      <c r="L213" s="18"/>
      <c r="M213" s="18"/>
      <c r="N213" s="23"/>
    </row>
    <row r="214" spans="1:14">
      <c r="A214" s="19"/>
      <c r="B214" s="19"/>
      <c r="C214" s="13"/>
      <c r="D214" s="3" t="s">
        <v>10</v>
      </c>
      <c r="E214" s="25">
        <f>AVERAGE(H210:J214)*SUM(E213+F213+G213)/1000</f>
        <v>0</v>
      </c>
      <c r="F214" s="26"/>
      <c r="G214" s="27"/>
      <c r="H214" s="19"/>
      <c r="I214" s="19"/>
      <c r="J214" s="19"/>
      <c r="K214" s="19"/>
      <c r="L214" s="19"/>
      <c r="M214" s="19"/>
      <c r="N214" s="24"/>
    </row>
    <row r="215" spans="1:14">
      <c r="A215" s="17">
        <v>4682</v>
      </c>
      <c r="B215" s="17">
        <v>63</v>
      </c>
      <c r="C215" s="11">
        <v>91</v>
      </c>
      <c r="D215" s="4" t="s">
        <v>11</v>
      </c>
      <c r="E215" s="3">
        <v>20</v>
      </c>
      <c r="F215" s="3">
        <v>21</v>
      </c>
      <c r="G215" s="3">
        <v>21</v>
      </c>
      <c r="H215" s="17">
        <v>230</v>
      </c>
      <c r="I215" s="17">
        <v>230</v>
      </c>
      <c r="J215" s="17">
        <v>230</v>
      </c>
      <c r="K215" s="17">
        <v>406</v>
      </c>
      <c r="L215" s="17">
        <v>406</v>
      </c>
      <c r="M215" s="17">
        <v>406</v>
      </c>
      <c r="N215" s="22">
        <v>42909.638888888891</v>
      </c>
    </row>
    <row r="216" spans="1:14">
      <c r="A216" s="18"/>
      <c r="B216" s="18"/>
      <c r="C216" s="12"/>
      <c r="D216" s="3">
        <v>2</v>
      </c>
      <c r="E216" s="3">
        <v>0</v>
      </c>
      <c r="F216" s="3">
        <v>0</v>
      </c>
      <c r="G216" s="3">
        <v>0</v>
      </c>
      <c r="H216" s="18"/>
      <c r="I216" s="18"/>
      <c r="J216" s="18"/>
      <c r="K216" s="18"/>
      <c r="L216" s="18"/>
      <c r="M216" s="18"/>
      <c r="N216" s="23"/>
    </row>
    <row r="217" spans="1:14">
      <c r="A217" s="18"/>
      <c r="B217" s="18"/>
      <c r="C217" s="12"/>
      <c r="D217" s="3"/>
      <c r="E217" s="3"/>
      <c r="F217" s="3"/>
      <c r="G217" s="3"/>
      <c r="H217" s="18"/>
      <c r="I217" s="18"/>
      <c r="J217" s="18"/>
      <c r="K217" s="18"/>
      <c r="L217" s="18"/>
      <c r="M217" s="18"/>
      <c r="N217" s="23"/>
    </row>
    <row r="218" spans="1:14">
      <c r="A218" s="18"/>
      <c r="B218" s="18"/>
      <c r="C218" s="12"/>
      <c r="D218" s="3" t="s">
        <v>9</v>
      </c>
      <c r="E218" s="3">
        <f>SUM(E215:E217)</f>
        <v>20</v>
      </c>
      <c r="F218" s="3">
        <f>SUM(F215:F217)</f>
        <v>21</v>
      </c>
      <c r="G218" s="3">
        <f>SUM(G215:G217)</f>
        <v>21</v>
      </c>
      <c r="H218" s="18"/>
      <c r="I218" s="18"/>
      <c r="J218" s="18"/>
      <c r="K218" s="18"/>
      <c r="L218" s="18"/>
      <c r="M218" s="18"/>
      <c r="N218" s="23"/>
    </row>
    <row r="219" spans="1:14">
      <c r="A219" s="19"/>
      <c r="B219" s="19"/>
      <c r="C219" s="13"/>
      <c r="D219" s="3" t="s">
        <v>10</v>
      </c>
      <c r="E219" s="25">
        <f>AVERAGE(H215:J219)*SUM(E218+F218+G218)/1000</f>
        <v>14.26</v>
      </c>
      <c r="F219" s="26"/>
      <c r="G219" s="27"/>
      <c r="H219" s="19"/>
      <c r="I219" s="19"/>
      <c r="J219" s="19"/>
      <c r="K219" s="19"/>
      <c r="L219" s="19"/>
      <c r="M219" s="19"/>
      <c r="N219" s="24"/>
    </row>
    <row r="220" spans="1:14">
      <c r="A220" s="17">
        <v>4687</v>
      </c>
      <c r="B220" s="17">
        <v>40</v>
      </c>
      <c r="C220" s="11">
        <v>57.8</v>
      </c>
      <c r="D220" s="4" t="s">
        <v>11</v>
      </c>
      <c r="E220" s="3">
        <v>13</v>
      </c>
      <c r="F220" s="3">
        <v>11</v>
      </c>
      <c r="G220" s="3">
        <v>12</v>
      </c>
      <c r="H220" s="17">
        <v>239</v>
      </c>
      <c r="I220" s="17">
        <v>240</v>
      </c>
      <c r="J220" s="17">
        <v>238</v>
      </c>
      <c r="K220" s="17">
        <v>409</v>
      </c>
      <c r="L220" s="17">
        <v>411</v>
      </c>
      <c r="M220" s="17">
        <v>410</v>
      </c>
      <c r="N220" s="22">
        <v>42909.65625</v>
      </c>
    </row>
    <row r="221" spans="1:14">
      <c r="A221" s="18"/>
      <c r="B221" s="18"/>
      <c r="C221" s="12"/>
      <c r="D221" s="3"/>
      <c r="E221" s="3"/>
      <c r="F221" s="3"/>
      <c r="G221" s="3"/>
      <c r="H221" s="18"/>
      <c r="I221" s="18"/>
      <c r="J221" s="18"/>
      <c r="K221" s="18"/>
      <c r="L221" s="18"/>
      <c r="M221" s="18"/>
      <c r="N221" s="23"/>
    </row>
    <row r="222" spans="1:14">
      <c r="A222" s="18"/>
      <c r="B222" s="18"/>
      <c r="C222" s="12"/>
      <c r="D222" s="3"/>
      <c r="E222" s="3"/>
      <c r="F222" s="3"/>
      <c r="G222" s="3"/>
      <c r="H222" s="18"/>
      <c r="I222" s="18"/>
      <c r="J222" s="18"/>
      <c r="K222" s="18"/>
      <c r="L222" s="18"/>
      <c r="M222" s="18"/>
      <c r="N222" s="23"/>
    </row>
    <row r="223" spans="1:14">
      <c r="A223" s="18"/>
      <c r="B223" s="18"/>
      <c r="C223" s="12"/>
      <c r="D223" s="3"/>
      <c r="E223" s="3"/>
      <c r="F223" s="3"/>
      <c r="G223" s="3"/>
      <c r="H223" s="18"/>
      <c r="I223" s="18"/>
      <c r="J223" s="18"/>
      <c r="K223" s="18"/>
      <c r="L223" s="18"/>
      <c r="M223" s="18"/>
      <c r="N223" s="23"/>
    </row>
    <row r="224" spans="1:14">
      <c r="A224" s="18"/>
      <c r="B224" s="18"/>
      <c r="C224" s="12"/>
      <c r="D224" s="3" t="s">
        <v>9</v>
      </c>
      <c r="E224" s="3">
        <f>SUM(E220:E223)</f>
        <v>13</v>
      </c>
      <c r="F224" s="3">
        <f>SUM(F220:F223)</f>
        <v>11</v>
      </c>
      <c r="G224" s="3">
        <f>SUM(G220:G223)</f>
        <v>12</v>
      </c>
      <c r="H224" s="18"/>
      <c r="I224" s="18"/>
      <c r="J224" s="18"/>
      <c r="K224" s="18"/>
      <c r="L224" s="18"/>
      <c r="M224" s="18"/>
      <c r="N224" s="23"/>
    </row>
    <row r="225" spans="1:14">
      <c r="A225" s="19"/>
      <c r="B225" s="19"/>
      <c r="C225" s="13"/>
      <c r="D225" s="3" t="s">
        <v>10</v>
      </c>
      <c r="E225" s="25">
        <f>AVERAGE(H220:J225)*SUM(E224+F224+G224)/1000</f>
        <v>8.6039999999999992</v>
      </c>
      <c r="F225" s="26"/>
      <c r="G225" s="27"/>
      <c r="H225" s="19"/>
      <c r="I225" s="19"/>
      <c r="J225" s="19"/>
      <c r="K225" s="19"/>
      <c r="L225" s="19"/>
      <c r="M225" s="19"/>
      <c r="N225" s="24"/>
    </row>
    <row r="226" spans="1:14">
      <c r="A226" s="17">
        <v>4610</v>
      </c>
      <c r="B226" s="17">
        <v>100</v>
      </c>
      <c r="C226" s="11">
        <v>144</v>
      </c>
      <c r="D226" s="4" t="s">
        <v>11</v>
      </c>
      <c r="E226" s="3">
        <v>10</v>
      </c>
      <c r="F226" s="3">
        <v>14</v>
      </c>
      <c r="G226" s="3">
        <v>11</v>
      </c>
      <c r="H226" s="17">
        <v>238</v>
      </c>
      <c r="I226" s="17">
        <v>238</v>
      </c>
      <c r="J226" s="17">
        <v>225</v>
      </c>
      <c r="K226" s="17">
        <v>403</v>
      </c>
      <c r="L226" s="17">
        <v>404</v>
      </c>
      <c r="M226" s="17">
        <v>406</v>
      </c>
      <c r="N226" s="22">
        <v>42914.861111111109</v>
      </c>
    </row>
    <row r="227" spans="1:14">
      <c r="A227" s="20"/>
      <c r="B227" s="20"/>
      <c r="C227" s="12"/>
      <c r="D227" s="3">
        <v>2</v>
      </c>
      <c r="E227" s="3">
        <v>32</v>
      </c>
      <c r="F227" s="3">
        <v>35</v>
      </c>
      <c r="G227" s="3">
        <v>44</v>
      </c>
      <c r="H227" s="18"/>
      <c r="I227" s="18"/>
      <c r="J227" s="18"/>
      <c r="K227" s="18"/>
      <c r="L227" s="18"/>
      <c r="M227" s="18"/>
      <c r="N227" s="23"/>
    </row>
    <row r="228" spans="1:14">
      <c r="A228" s="20"/>
      <c r="B228" s="20"/>
      <c r="C228" s="12"/>
      <c r="D228" s="3"/>
      <c r="E228" s="3"/>
      <c r="F228" s="3"/>
      <c r="G228" s="3"/>
      <c r="H228" s="18"/>
      <c r="I228" s="18"/>
      <c r="J228" s="18"/>
      <c r="K228" s="18"/>
      <c r="L228" s="18"/>
      <c r="M228" s="18"/>
      <c r="N228" s="23"/>
    </row>
    <row r="229" spans="1:14">
      <c r="A229" s="20"/>
      <c r="B229" s="20"/>
      <c r="C229" s="12"/>
      <c r="D229" s="3" t="s">
        <v>9</v>
      </c>
      <c r="E229" s="3">
        <f>SUM(E226:E228)</f>
        <v>42</v>
      </c>
      <c r="F229" s="3">
        <f>SUM(F226:F228)</f>
        <v>49</v>
      </c>
      <c r="G229" s="3">
        <f>SUM(G226:G228)</f>
        <v>55</v>
      </c>
      <c r="H229" s="18"/>
      <c r="I229" s="18"/>
      <c r="J229" s="18"/>
      <c r="K229" s="18"/>
      <c r="L229" s="18"/>
      <c r="M229" s="18"/>
      <c r="N229" s="23"/>
    </row>
    <row r="230" spans="1:14">
      <c r="A230" s="21"/>
      <c r="B230" s="21"/>
      <c r="C230" s="13"/>
      <c r="D230" s="3" t="s">
        <v>10</v>
      </c>
      <c r="E230" s="25">
        <f>AVERAGE(H226:J230)*SUM(E229+F229+G229)/1000</f>
        <v>34.115333333333325</v>
      </c>
      <c r="F230" s="26"/>
      <c r="G230" s="27"/>
      <c r="H230" s="19"/>
      <c r="I230" s="19"/>
      <c r="J230" s="19"/>
      <c r="K230" s="19"/>
      <c r="L230" s="19"/>
      <c r="M230" s="19"/>
      <c r="N230" s="24"/>
    </row>
    <row r="231" spans="1:14">
      <c r="A231" s="17">
        <v>4611</v>
      </c>
      <c r="B231" s="17">
        <v>100</v>
      </c>
      <c r="C231" s="11">
        <v>144</v>
      </c>
      <c r="D231" s="4" t="s">
        <v>11</v>
      </c>
      <c r="E231" s="3">
        <v>21</v>
      </c>
      <c r="F231" s="3">
        <v>29</v>
      </c>
      <c r="G231" s="3">
        <v>21</v>
      </c>
      <c r="H231" s="17">
        <v>230</v>
      </c>
      <c r="I231" s="17">
        <v>231</v>
      </c>
      <c r="J231" s="17">
        <v>223</v>
      </c>
      <c r="K231" s="17">
        <v>400</v>
      </c>
      <c r="L231" s="17">
        <v>404</v>
      </c>
      <c r="M231" s="17">
        <v>403</v>
      </c>
      <c r="N231" s="22">
        <v>42914.850694444445</v>
      </c>
    </row>
    <row r="232" spans="1:14">
      <c r="A232" s="18"/>
      <c r="B232" s="18"/>
      <c r="C232" s="12"/>
      <c r="D232" s="3">
        <v>2</v>
      </c>
      <c r="E232" s="3">
        <v>15</v>
      </c>
      <c r="F232" s="3">
        <v>20</v>
      </c>
      <c r="G232" s="3">
        <v>11</v>
      </c>
      <c r="H232" s="18"/>
      <c r="I232" s="18"/>
      <c r="J232" s="18"/>
      <c r="K232" s="18"/>
      <c r="L232" s="18"/>
      <c r="M232" s="18"/>
      <c r="N232" s="23"/>
    </row>
    <row r="233" spans="1:14">
      <c r="A233" s="18"/>
      <c r="B233" s="18"/>
      <c r="C233" s="12"/>
      <c r="D233" s="3"/>
      <c r="E233" s="3"/>
      <c r="F233" s="3"/>
      <c r="G233" s="3"/>
      <c r="H233" s="18"/>
      <c r="I233" s="18"/>
      <c r="J233" s="18"/>
      <c r="K233" s="18"/>
      <c r="L233" s="18"/>
      <c r="M233" s="18"/>
      <c r="N233" s="23"/>
    </row>
    <row r="234" spans="1:14">
      <c r="A234" s="18"/>
      <c r="B234" s="18"/>
      <c r="C234" s="12"/>
      <c r="D234" s="3" t="s">
        <v>9</v>
      </c>
      <c r="E234" s="3">
        <f t="shared" ref="E234:G234" si="27">SUM(E231:E233)</f>
        <v>36</v>
      </c>
      <c r="F234" s="3">
        <f t="shared" si="27"/>
        <v>49</v>
      </c>
      <c r="G234" s="3">
        <f t="shared" si="27"/>
        <v>32</v>
      </c>
      <c r="H234" s="18"/>
      <c r="I234" s="18"/>
      <c r="J234" s="18"/>
      <c r="K234" s="18"/>
      <c r="L234" s="18"/>
      <c r="M234" s="18"/>
      <c r="N234" s="23"/>
    </row>
    <row r="235" spans="1:14">
      <c r="A235" s="19"/>
      <c r="B235" s="19"/>
      <c r="C235" s="13"/>
      <c r="D235" s="3" t="s">
        <v>10</v>
      </c>
      <c r="E235" s="25">
        <f>AVERAGE(H231:J235)*SUM(E234+F234+G234)/1000</f>
        <v>26.675999999999998</v>
      </c>
      <c r="F235" s="26"/>
      <c r="G235" s="27"/>
      <c r="H235" s="19"/>
      <c r="I235" s="19"/>
      <c r="J235" s="19"/>
      <c r="K235" s="19"/>
      <c r="L235" s="19"/>
      <c r="M235" s="19"/>
      <c r="N235" s="24"/>
    </row>
    <row r="236" spans="1:14">
      <c r="A236" s="17">
        <v>4609</v>
      </c>
      <c r="B236" s="17">
        <v>100</v>
      </c>
      <c r="C236" s="11">
        <v>144</v>
      </c>
      <c r="D236" s="4" t="s">
        <v>13</v>
      </c>
      <c r="E236" s="3">
        <v>16</v>
      </c>
      <c r="F236" s="3">
        <v>14</v>
      </c>
      <c r="G236" s="3">
        <v>18</v>
      </c>
      <c r="H236" s="17">
        <v>238</v>
      </c>
      <c r="I236" s="17">
        <v>225</v>
      </c>
      <c r="J236" s="17">
        <v>229</v>
      </c>
      <c r="K236" s="17">
        <v>401</v>
      </c>
      <c r="L236" s="17">
        <v>401</v>
      </c>
      <c r="M236" s="17">
        <v>402</v>
      </c>
      <c r="N236" s="22">
        <v>42914.84375</v>
      </c>
    </row>
    <row r="237" spans="1:14">
      <c r="A237" s="18"/>
      <c r="B237" s="18"/>
      <c r="C237" s="12"/>
      <c r="D237" s="3">
        <v>3</v>
      </c>
      <c r="E237" s="3">
        <v>18</v>
      </c>
      <c r="F237" s="3">
        <v>28</v>
      </c>
      <c r="G237" s="3">
        <v>15</v>
      </c>
      <c r="H237" s="18"/>
      <c r="I237" s="18"/>
      <c r="J237" s="18"/>
      <c r="K237" s="18"/>
      <c r="L237" s="18"/>
      <c r="M237" s="18"/>
      <c r="N237" s="23"/>
    </row>
    <row r="238" spans="1:14">
      <c r="A238" s="18"/>
      <c r="B238" s="18"/>
      <c r="C238" s="12"/>
      <c r="D238" s="3"/>
      <c r="E238" s="3"/>
      <c r="F238" s="3"/>
      <c r="G238" s="3"/>
      <c r="H238" s="18"/>
      <c r="I238" s="18"/>
      <c r="J238" s="18"/>
      <c r="K238" s="18"/>
      <c r="L238" s="18"/>
      <c r="M238" s="18"/>
      <c r="N238" s="23"/>
    </row>
    <row r="239" spans="1:14">
      <c r="A239" s="18"/>
      <c r="B239" s="18"/>
      <c r="C239" s="12"/>
      <c r="D239" s="3" t="s">
        <v>9</v>
      </c>
      <c r="E239" s="3"/>
      <c r="F239" s="3"/>
      <c r="G239" s="3"/>
      <c r="H239" s="18"/>
      <c r="I239" s="18"/>
      <c r="J239" s="18"/>
      <c r="K239" s="18"/>
      <c r="L239" s="18"/>
      <c r="M239" s="18"/>
      <c r="N239" s="23"/>
    </row>
    <row r="240" spans="1:14">
      <c r="A240" s="19"/>
      <c r="B240" s="19"/>
      <c r="C240" s="13"/>
      <c r="D240" s="3" t="s">
        <v>10</v>
      </c>
      <c r="E240" s="25">
        <f>AVERAGE(H236:J240)*SUM(E239+F239+G239)/1000</f>
        <v>0</v>
      </c>
      <c r="F240" s="26"/>
      <c r="G240" s="27"/>
      <c r="H240" s="19"/>
      <c r="I240" s="19"/>
      <c r="J240" s="19"/>
      <c r="K240" s="19"/>
      <c r="L240" s="19"/>
      <c r="M240" s="19"/>
      <c r="N240" s="24"/>
    </row>
    <row r="241" spans="1:14">
      <c r="A241" s="17">
        <v>4604</v>
      </c>
      <c r="B241" s="17">
        <v>160</v>
      </c>
      <c r="C241" s="11">
        <v>231</v>
      </c>
      <c r="D241" s="4" t="s">
        <v>11</v>
      </c>
      <c r="E241" s="3">
        <v>35</v>
      </c>
      <c r="F241" s="3">
        <v>37</v>
      </c>
      <c r="G241" s="3">
        <v>41</v>
      </c>
      <c r="H241" s="17">
        <v>231</v>
      </c>
      <c r="I241" s="17">
        <v>238</v>
      </c>
      <c r="J241" s="17">
        <v>251</v>
      </c>
      <c r="K241" s="17">
        <v>422</v>
      </c>
      <c r="L241" s="17">
        <v>418</v>
      </c>
      <c r="M241" s="17">
        <v>423</v>
      </c>
      <c r="N241" s="22">
        <v>42914.78125</v>
      </c>
    </row>
    <row r="242" spans="1:14">
      <c r="A242" s="18"/>
      <c r="B242" s="18"/>
      <c r="C242" s="12"/>
      <c r="D242" s="3">
        <v>2</v>
      </c>
      <c r="E242" s="3">
        <v>22</v>
      </c>
      <c r="F242" s="3">
        <v>15</v>
      </c>
      <c r="G242" s="3">
        <v>20</v>
      </c>
      <c r="H242" s="18"/>
      <c r="I242" s="18"/>
      <c r="J242" s="18"/>
      <c r="K242" s="18"/>
      <c r="L242" s="18"/>
      <c r="M242" s="18"/>
      <c r="N242" s="23"/>
    </row>
    <row r="243" spans="1:14">
      <c r="A243" s="18"/>
      <c r="B243" s="18"/>
      <c r="C243" s="12"/>
      <c r="D243" s="3">
        <v>4</v>
      </c>
      <c r="E243" s="3">
        <v>31</v>
      </c>
      <c r="F243" s="3">
        <v>17</v>
      </c>
      <c r="G243" s="3">
        <v>18</v>
      </c>
      <c r="H243" s="18"/>
      <c r="I243" s="18"/>
      <c r="J243" s="18"/>
      <c r="K243" s="18"/>
      <c r="L243" s="18"/>
      <c r="M243" s="18"/>
      <c r="N243" s="23"/>
    </row>
    <row r="244" spans="1:14">
      <c r="A244" s="18"/>
      <c r="B244" s="18"/>
      <c r="C244" s="12"/>
      <c r="D244" s="3" t="s">
        <v>9</v>
      </c>
      <c r="E244" s="3">
        <f>SUM(E241:E243)</f>
        <v>88</v>
      </c>
      <c r="F244" s="3">
        <f>SUM(F241:F243)</f>
        <v>69</v>
      </c>
      <c r="G244" s="3">
        <f>SUM(G241:G243)</f>
        <v>79</v>
      </c>
      <c r="H244" s="18"/>
      <c r="I244" s="18"/>
      <c r="J244" s="18"/>
      <c r="K244" s="18"/>
      <c r="L244" s="18"/>
      <c r="M244" s="18"/>
      <c r="N244" s="23"/>
    </row>
    <row r="245" spans="1:14">
      <c r="A245" s="19"/>
      <c r="B245" s="19"/>
      <c r="C245" s="13"/>
      <c r="D245" s="3" t="s">
        <v>10</v>
      </c>
      <c r="E245" s="25">
        <f>AVERAGE(H241:J245)*SUM(E244+F244+G244)/1000</f>
        <v>56.64</v>
      </c>
      <c r="F245" s="26"/>
      <c r="G245" s="27"/>
      <c r="H245" s="19"/>
      <c r="I245" s="19"/>
      <c r="J245" s="19"/>
      <c r="K245" s="19"/>
      <c r="L245" s="19"/>
      <c r="M245" s="19"/>
      <c r="N245" s="24"/>
    </row>
    <row r="246" spans="1:14">
      <c r="A246" s="17">
        <v>4606</v>
      </c>
      <c r="B246" s="17">
        <v>160</v>
      </c>
      <c r="C246" s="11">
        <v>231</v>
      </c>
      <c r="D246" s="4" t="s">
        <v>11</v>
      </c>
      <c r="E246" s="3">
        <v>22</v>
      </c>
      <c r="F246" s="3">
        <v>28</v>
      </c>
      <c r="G246" s="3">
        <v>25</v>
      </c>
      <c r="H246" s="17">
        <v>243</v>
      </c>
      <c r="I246" s="17">
        <v>243</v>
      </c>
      <c r="J246" s="17">
        <v>245</v>
      </c>
      <c r="K246" s="17">
        <v>420</v>
      </c>
      <c r="L246" s="17">
        <v>421</v>
      </c>
      <c r="M246" s="17">
        <v>420</v>
      </c>
      <c r="N246" s="22">
        <v>42914.798611111109</v>
      </c>
    </row>
    <row r="247" spans="1:14">
      <c r="A247" s="18"/>
      <c r="B247" s="18"/>
      <c r="C247" s="12"/>
      <c r="D247" s="3">
        <v>2</v>
      </c>
      <c r="E247" s="3">
        <v>12</v>
      </c>
      <c r="F247" s="3">
        <v>14</v>
      </c>
      <c r="G247" s="3">
        <v>13</v>
      </c>
      <c r="H247" s="20"/>
      <c r="I247" s="20"/>
      <c r="J247" s="20"/>
      <c r="K247" s="20"/>
      <c r="L247" s="20"/>
      <c r="M247" s="20"/>
      <c r="N247" s="28"/>
    </row>
    <row r="248" spans="1:14">
      <c r="A248" s="18"/>
      <c r="B248" s="18"/>
      <c r="C248" s="12"/>
      <c r="D248" s="3">
        <v>3</v>
      </c>
      <c r="E248" s="3">
        <v>42</v>
      </c>
      <c r="F248" s="3">
        <v>53</v>
      </c>
      <c r="G248" s="3">
        <v>50</v>
      </c>
      <c r="H248" s="20"/>
      <c r="I248" s="20"/>
      <c r="J248" s="20"/>
      <c r="K248" s="20"/>
      <c r="L248" s="20"/>
      <c r="M248" s="20"/>
      <c r="N248" s="28"/>
    </row>
    <row r="249" spans="1:14">
      <c r="A249" s="18"/>
      <c r="B249" s="18"/>
      <c r="C249" s="12"/>
      <c r="D249" s="3"/>
      <c r="E249" s="3"/>
      <c r="F249" s="3"/>
      <c r="G249" s="3"/>
      <c r="H249" s="20"/>
      <c r="I249" s="20"/>
      <c r="J249" s="20"/>
      <c r="K249" s="20"/>
      <c r="L249" s="20"/>
      <c r="M249" s="20"/>
      <c r="N249" s="28"/>
    </row>
    <row r="250" spans="1:14">
      <c r="A250" s="18"/>
      <c r="B250" s="18"/>
      <c r="C250" s="12"/>
      <c r="D250" s="3" t="s">
        <v>9</v>
      </c>
      <c r="E250" s="3">
        <f>SUM(E246:E249)</f>
        <v>76</v>
      </c>
      <c r="F250" s="3">
        <f>SUM(F246:F249)</f>
        <v>95</v>
      </c>
      <c r="G250" s="3">
        <f>SUM(G246:G249)</f>
        <v>88</v>
      </c>
      <c r="H250" s="20"/>
      <c r="I250" s="20"/>
      <c r="J250" s="20"/>
      <c r="K250" s="20"/>
      <c r="L250" s="20"/>
      <c r="M250" s="20"/>
      <c r="N250" s="28"/>
    </row>
    <row r="251" spans="1:14">
      <c r="A251" s="19"/>
      <c r="B251" s="19"/>
      <c r="C251" s="13"/>
      <c r="D251" s="3" t="s">
        <v>10</v>
      </c>
      <c r="E251" s="25">
        <f>AVERAGE(H246:J251)*SUM(E250+F250+G250)/1000</f>
        <v>63.109666666666662</v>
      </c>
      <c r="F251" s="26"/>
      <c r="G251" s="27"/>
      <c r="H251" s="21"/>
      <c r="I251" s="21"/>
      <c r="J251" s="21"/>
      <c r="K251" s="21"/>
      <c r="L251" s="21"/>
      <c r="M251" s="21"/>
      <c r="N251" s="29"/>
    </row>
    <row r="252" spans="1:14">
      <c r="A252" s="17">
        <v>4600</v>
      </c>
      <c r="B252" s="17">
        <v>100</v>
      </c>
      <c r="C252" s="11">
        <v>144</v>
      </c>
      <c r="D252" s="4" t="s">
        <v>11</v>
      </c>
      <c r="E252" s="3">
        <v>32</v>
      </c>
      <c r="F252" s="3">
        <v>30</v>
      </c>
      <c r="G252" s="3">
        <v>34</v>
      </c>
      <c r="H252" s="17">
        <v>236</v>
      </c>
      <c r="I252" s="17">
        <v>236</v>
      </c>
      <c r="J252" s="17">
        <v>238</v>
      </c>
      <c r="K252" s="17">
        <v>408</v>
      </c>
      <c r="L252" s="17">
        <v>410</v>
      </c>
      <c r="M252" s="17">
        <v>408</v>
      </c>
      <c r="N252" s="22">
        <v>42914.805555555555</v>
      </c>
    </row>
    <row r="253" spans="1:14">
      <c r="A253" s="18"/>
      <c r="B253" s="18"/>
      <c r="C253" s="12"/>
      <c r="D253" s="3">
        <v>2</v>
      </c>
      <c r="E253" s="3">
        <v>10</v>
      </c>
      <c r="F253" s="3">
        <v>10</v>
      </c>
      <c r="G253" s="3">
        <v>12</v>
      </c>
      <c r="H253" s="20"/>
      <c r="I253" s="18"/>
      <c r="J253" s="18"/>
      <c r="K253" s="18"/>
      <c r="L253" s="18"/>
      <c r="M253" s="18"/>
      <c r="N253" s="23"/>
    </row>
    <row r="254" spans="1:14">
      <c r="A254" s="18"/>
      <c r="B254" s="18"/>
      <c r="C254" s="12"/>
      <c r="D254" s="3">
        <v>3</v>
      </c>
      <c r="E254" s="3">
        <v>33</v>
      </c>
      <c r="F254" s="3">
        <v>30</v>
      </c>
      <c r="G254" s="3">
        <v>26</v>
      </c>
      <c r="H254" s="20"/>
      <c r="I254" s="18"/>
      <c r="J254" s="18"/>
      <c r="K254" s="18"/>
      <c r="L254" s="18"/>
      <c r="M254" s="18"/>
      <c r="N254" s="23"/>
    </row>
    <row r="255" spans="1:14">
      <c r="A255" s="18"/>
      <c r="B255" s="18"/>
      <c r="C255" s="12"/>
      <c r="D255" s="3" t="s">
        <v>9</v>
      </c>
      <c r="E255" s="3">
        <f t="shared" ref="E255:G255" si="28">SUM(E252:E254)</f>
        <v>75</v>
      </c>
      <c r="F255" s="3">
        <f t="shared" si="28"/>
        <v>70</v>
      </c>
      <c r="G255" s="3">
        <f t="shared" si="28"/>
        <v>72</v>
      </c>
      <c r="H255" s="20"/>
      <c r="I255" s="18"/>
      <c r="J255" s="18"/>
      <c r="K255" s="18"/>
      <c r="L255" s="18"/>
      <c r="M255" s="18"/>
      <c r="N255" s="23"/>
    </row>
    <row r="256" spans="1:14">
      <c r="A256" s="19"/>
      <c r="B256" s="19"/>
      <c r="C256" s="13"/>
      <c r="D256" s="3" t="s">
        <v>10</v>
      </c>
      <c r="E256" s="25">
        <f>AVERAGE(H252:J256)*SUM(E255+F255+G255)/1000</f>
        <v>51.356666666666662</v>
      </c>
      <c r="F256" s="26"/>
      <c r="G256" s="27"/>
      <c r="H256" s="21"/>
      <c r="I256" s="19"/>
      <c r="J256" s="19"/>
      <c r="K256" s="19"/>
      <c r="L256" s="19"/>
      <c r="M256" s="19"/>
      <c r="N256" s="24"/>
    </row>
    <row r="257" spans="1:14">
      <c r="A257" s="17">
        <v>4688</v>
      </c>
      <c r="B257" s="17">
        <v>250</v>
      </c>
      <c r="C257" s="11">
        <v>361</v>
      </c>
      <c r="D257" s="4" t="s">
        <v>11</v>
      </c>
      <c r="E257" s="3">
        <v>19</v>
      </c>
      <c r="F257" s="3">
        <v>24</v>
      </c>
      <c r="G257" s="3">
        <v>30</v>
      </c>
      <c r="H257" s="17">
        <v>235</v>
      </c>
      <c r="I257" s="17">
        <v>232</v>
      </c>
      <c r="J257" s="17">
        <v>230</v>
      </c>
      <c r="K257" s="17">
        <v>406</v>
      </c>
      <c r="L257" s="17">
        <v>402</v>
      </c>
      <c r="M257" s="17">
        <v>404</v>
      </c>
      <c r="N257" s="22">
        <v>42914.8125</v>
      </c>
    </row>
    <row r="258" spans="1:14">
      <c r="A258" s="18"/>
      <c r="B258" s="18"/>
      <c r="C258" s="12"/>
      <c r="D258" s="3">
        <v>2</v>
      </c>
      <c r="E258" s="3">
        <v>15</v>
      </c>
      <c r="F258" s="3">
        <v>17</v>
      </c>
      <c r="G258" s="3">
        <v>19</v>
      </c>
      <c r="H258" s="18"/>
      <c r="I258" s="18"/>
      <c r="J258" s="18"/>
      <c r="K258" s="18"/>
      <c r="L258" s="18"/>
      <c r="M258" s="18"/>
      <c r="N258" s="23"/>
    </row>
    <row r="259" spans="1:14">
      <c r="A259" s="18"/>
      <c r="B259" s="18"/>
      <c r="C259" s="12"/>
      <c r="D259" s="3"/>
      <c r="E259" s="3"/>
      <c r="F259" s="3"/>
      <c r="G259" s="3"/>
      <c r="H259" s="18"/>
      <c r="I259" s="18"/>
      <c r="J259" s="18"/>
      <c r="K259" s="18"/>
      <c r="L259" s="18"/>
      <c r="M259" s="18"/>
      <c r="N259" s="23"/>
    </row>
    <row r="260" spans="1:14">
      <c r="A260" s="18"/>
      <c r="B260" s="18"/>
      <c r="C260" s="12"/>
      <c r="D260" s="3" t="s">
        <v>12</v>
      </c>
      <c r="E260" s="3"/>
      <c r="F260" s="3"/>
      <c r="G260" s="3"/>
      <c r="H260" s="18"/>
      <c r="I260" s="18"/>
      <c r="J260" s="18"/>
      <c r="K260" s="18"/>
      <c r="L260" s="18"/>
      <c r="M260" s="18"/>
      <c r="N260" s="23"/>
    </row>
    <row r="261" spans="1:14">
      <c r="A261" s="18"/>
      <c r="B261" s="18"/>
      <c r="C261" s="12"/>
      <c r="D261" s="3" t="s">
        <v>9</v>
      </c>
      <c r="E261" s="3">
        <f t="shared" ref="E261:G261" si="29">SUM(E257:E260)</f>
        <v>34</v>
      </c>
      <c r="F261" s="3">
        <f t="shared" si="29"/>
        <v>41</v>
      </c>
      <c r="G261" s="3">
        <f t="shared" si="29"/>
        <v>49</v>
      </c>
      <c r="H261" s="18"/>
      <c r="I261" s="18"/>
      <c r="J261" s="18"/>
      <c r="K261" s="18"/>
      <c r="L261" s="18"/>
      <c r="M261" s="18"/>
      <c r="N261" s="23"/>
    </row>
    <row r="262" spans="1:14">
      <c r="A262" s="19"/>
      <c r="B262" s="19"/>
      <c r="C262" s="13"/>
      <c r="D262" s="3" t="s">
        <v>10</v>
      </c>
      <c r="E262" s="25">
        <f>AVERAGE(H257:J262)*SUM(E261+F261+G261)/1000</f>
        <v>28.809333333333335</v>
      </c>
      <c r="F262" s="26"/>
      <c r="G262" s="27"/>
      <c r="H262" s="19"/>
      <c r="I262" s="19"/>
      <c r="J262" s="19"/>
      <c r="K262" s="19"/>
      <c r="L262" s="19"/>
      <c r="M262" s="19"/>
      <c r="N262" s="24"/>
    </row>
    <row r="263" spans="1:14">
      <c r="A263" s="17">
        <v>4705</v>
      </c>
      <c r="B263" s="17">
        <v>250</v>
      </c>
      <c r="C263" s="11">
        <v>361</v>
      </c>
      <c r="D263" s="4" t="s">
        <v>11</v>
      </c>
      <c r="E263" s="3">
        <v>18</v>
      </c>
      <c r="F263" s="3">
        <v>11</v>
      </c>
      <c r="G263" s="3">
        <v>11</v>
      </c>
      <c r="H263" s="17">
        <v>233</v>
      </c>
      <c r="I263" s="17">
        <v>234</v>
      </c>
      <c r="J263" s="17">
        <v>234</v>
      </c>
      <c r="K263" s="17">
        <v>402</v>
      </c>
      <c r="L263" s="17">
        <v>404</v>
      </c>
      <c r="M263" s="17">
        <v>406</v>
      </c>
      <c r="N263" s="22">
        <v>42914.819444444445</v>
      </c>
    </row>
    <row r="264" spans="1:14">
      <c r="A264" s="18"/>
      <c r="B264" s="20"/>
      <c r="C264" s="12"/>
      <c r="D264" s="3">
        <v>2</v>
      </c>
      <c r="E264" s="3">
        <v>9</v>
      </c>
      <c r="F264" s="3">
        <v>10</v>
      </c>
      <c r="G264" s="3">
        <v>10</v>
      </c>
      <c r="H264" s="18"/>
      <c r="I264" s="18"/>
      <c r="J264" s="18"/>
      <c r="K264" s="18"/>
      <c r="L264" s="18"/>
      <c r="M264" s="18"/>
      <c r="N264" s="23"/>
    </row>
    <row r="265" spans="1:14">
      <c r="A265" s="18"/>
      <c r="B265" s="20"/>
      <c r="C265" s="12"/>
      <c r="D265" s="3"/>
      <c r="E265" s="3"/>
      <c r="F265" s="3"/>
      <c r="G265" s="3"/>
      <c r="H265" s="18"/>
      <c r="I265" s="18"/>
      <c r="J265" s="18"/>
      <c r="K265" s="18"/>
      <c r="L265" s="18"/>
      <c r="M265" s="18"/>
      <c r="N265" s="23"/>
    </row>
    <row r="266" spans="1:14">
      <c r="A266" s="18"/>
      <c r="B266" s="20"/>
      <c r="C266" s="12"/>
      <c r="D266" s="3" t="s">
        <v>12</v>
      </c>
      <c r="E266" s="3"/>
      <c r="F266" s="3"/>
      <c r="G266" s="3"/>
      <c r="H266" s="18"/>
      <c r="I266" s="18"/>
      <c r="J266" s="18"/>
      <c r="K266" s="18"/>
      <c r="L266" s="18"/>
      <c r="M266" s="18"/>
      <c r="N266" s="23"/>
    </row>
    <row r="267" spans="1:14">
      <c r="A267" s="18"/>
      <c r="B267" s="20"/>
      <c r="C267" s="12"/>
      <c r="D267" s="3" t="s">
        <v>9</v>
      </c>
      <c r="E267" s="3">
        <f t="shared" ref="E267:G267" si="30">SUM(E263:E266)</f>
        <v>27</v>
      </c>
      <c r="F267" s="3">
        <f t="shared" si="30"/>
        <v>21</v>
      </c>
      <c r="G267" s="3">
        <f t="shared" si="30"/>
        <v>21</v>
      </c>
      <c r="H267" s="18"/>
      <c r="I267" s="18"/>
      <c r="J267" s="18"/>
      <c r="K267" s="18"/>
      <c r="L267" s="18"/>
      <c r="M267" s="18"/>
      <c r="N267" s="23"/>
    </row>
    <row r="268" spans="1:14">
      <c r="A268" s="19"/>
      <c r="B268" s="21"/>
      <c r="C268" s="13"/>
      <c r="D268" s="3" t="s">
        <v>10</v>
      </c>
      <c r="E268" s="25">
        <f>AVERAGE(H263:J268)*SUM(E267+F267+G267)/1000</f>
        <v>16.123000000000001</v>
      </c>
      <c r="F268" s="26"/>
      <c r="G268" s="27"/>
      <c r="H268" s="19"/>
      <c r="I268" s="19"/>
      <c r="J268" s="19"/>
      <c r="K268" s="19"/>
      <c r="L268" s="19"/>
      <c r="M268" s="19"/>
      <c r="N268" s="24"/>
    </row>
    <row r="269" spans="1:14">
      <c r="A269" s="17">
        <v>4708</v>
      </c>
      <c r="B269" s="17">
        <v>100</v>
      </c>
      <c r="C269" s="11">
        <v>144</v>
      </c>
      <c r="D269" s="4" t="s">
        <v>11</v>
      </c>
      <c r="E269" s="3">
        <v>19</v>
      </c>
      <c r="F269" s="3">
        <v>16</v>
      </c>
      <c r="G269" s="3">
        <v>18</v>
      </c>
      <c r="H269" s="17">
        <v>233</v>
      </c>
      <c r="I269" s="17">
        <v>233</v>
      </c>
      <c r="J269" s="17">
        <v>233</v>
      </c>
      <c r="K269" s="17">
        <v>402</v>
      </c>
      <c r="L269" s="17">
        <v>402</v>
      </c>
      <c r="M269" s="17">
        <v>402</v>
      </c>
      <c r="N269" s="22">
        <v>42914.826388888891</v>
      </c>
    </row>
    <row r="270" spans="1:14">
      <c r="A270" s="18"/>
      <c r="B270" s="20"/>
      <c r="C270" s="12"/>
      <c r="D270" s="3">
        <v>2</v>
      </c>
      <c r="E270" s="3">
        <v>10</v>
      </c>
      <c r="F270" s="3">
        <v>18</v>
      </c>
      <c r="G270" s="3">
        <v>10</v>
      </c>
      <c r="H270" s="18"/>
      <c r="I270" s="18"/>
      <c r="J270" s="18"/>
      <c r="K270" s="18"/>
      <c r="L270" s="18"/>
      <c r="M270" s="18"/>
      <c r="N270" s="23"/>
    </row>
    <row r="271" spans="1:14">
      <c r="A271" s="18"/>
      <c r="B271" s="20"/>
      <c r="C271" s="12"/>
      <c r="D271" s="3"/>
      <c r="E271" s="3"/>
      <c r="F271" s="3"/>
      <c r="G271" s="3"/>
      <c r="H271" s="18"/>
      <c r="I271" s="18"/>
      <c r="J271" s="18"/>
      <c r="K271" s="18"/>
      <c r="L271" s="18"/>
      <c r="M271" s="18"/>
      <c r="N271" s="23"/>
    </row>
    <row r="272" spans="1:14">
      <c r="A272" s="18"/>
      <c r="B272" s="20"/>
      <c r="C272" s="12"/>
      <c r="D272" s="3" t="s">
        <v>12</v>
      </c>
      <c r="E272" s="3"/>
      <c r="F272" s="3"/>
      <c r="G272" s="3"/>
      <c r="H272" s="18"/>
      <c r="I272" s="18"/>
      <c r="J272" s="18"/>
      <c r="K272" s="18"/>
      <c r="L272" s="18"/>
      <c r="M272" s="18"/>
      <c r="N272" s="23"/>
    </row>
    <row r="273" spans="1:14">
      <c r="A273" s="18"/>
      <c r="B273" s="20"/>
      <c r="C273" s="12"/>
      <c r="D273" s="3" t="s">
        <v>9</v>
      </c>
      <c r="E273" s="3">
        <f t="shared" ref="E273:G273" si="31">SUM(E269:E272)</f>
        <v>29</v>
      </c>
      <c r="F273" s="3">
        <f t="shared" si="31"/>
        <v>34</v>
      </c>
      <c r="G273" s="3">
        <f t="shared" si="31"/>
        <v>28</v>
      </c>
      <c r="H273" s="18"/>
      <c r="I273" s="18"/>
      <c r="J273" s="18"/>
      <c r="K273" s="18"/>
      <c r="L273" s="18"/>
      <c r="M273" s="18"/>
      <c r="N273" s="23"/>
    </row>
    <row r="274" spans="1:14">
      <c r="A274" s="19"/>
      <c r="B274" s="21"/>
      <c r="C274" s="13"/>
      <c r="D274" s="3" t="s">
        <v>10</v>
      </c>
      <c r="E274" s="25">
        <f>AVERAGE(H269:J274)*SUM(E273+F273+G273)/1000</f>
        <v>21.202999999999999</v>
      </c>
      <c r="F274" s="26"/>
      <c r="G274" s="27"/>
      <c r="H274" s="19"/>
      <c r="I274" s="19"/>
      <c r="J274" s="19"/>
      <c r="K274" s="19"/>
      <c r="L274" s="19"/>
      <c r="M274" s="19"/>
      <c r="N274" s="24"/>
    </row>
    <row r="276" spans="1:14">
      <c r="A276" s="2" t="s">
        <v>24</v>
      </c>
    </row>
  </sheetData>
  <autoFilter ref="A3:N274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547">
    <mergeCell ref="B10:B14"/>
    <mergeCell ref="A10:A14"/>
    <mergeCell ref="A15:A19"/>
    <mergeCell ref="B15:B19"/>
    <mergeCell ref="A42:A47"/>
    <mergeCell ref="B42:B47"/>
    <mergeCell ref="A5:A9"/>
    <mergeCell ref="B5:B9"/>
    <mergeCell ref="N60:N65"/>
    <mergeCell ref="A60:A65"/>
    <mergeCell ref="B60:B65"/>
    <mergeCell ref="A36:A41"/>
    <mergeCell ref="B36:B41"/>
    <mergeCell ref="J25:J30"/>
    <mergeCell ref="B25:B30"/>
    <mergeCell ref="A25:A30"/>
    <mergeCell ref="A31:A35"/>
    <mergeCell ref="B31:B35"/>
    <mergeCell ref="A48:A53"/>
    <mergeCell ref="B20:B24"/>
    <mergeCell ref="A20:A24"/>
    <mergeCell ref="B54:B59"/>
    <mergeCell ref="A54:A59"/>
    <mergeCell ref="K42:K47"/>
    <mergeCell ref="N66:N71"/>
    <mergeCell ref="N31:N35"/>
    <mergeCell ref="N36:N41"/>
    <mergeCell ref="N42:N47"/>
    <mergeCell ref="N48:N53"/>
    <mergeCell ref="N54:N59"/>
    <mergeCell ref="N5:N9"/>
    <mergeCell ref="N10:N14"/>
    <mergeCell ref="N15:N19"/>
    <mergeCell ref="N20:N24"/>
    <mergeCell ref="N25:N30"/>
    <mergeCell ref="K66:K71"/>
    <mergeCell ref="L66:L71"/>
    <mergeCell ref="M66:M71"/>
    <mergeCell ref="B48:B53"/>
    <mergeCell ref="J60:J65"/>
    <mergeCell ref="I60:I65"/>
    <mergeCell ref="H60:H65"/>
    <mergeCell ref="H66:H71"/>
    <mergeCell ref="I66:I71"/>
    <mergeCell ref="J66:J71"/>
    <mergeCell ref="K54:K59"/>
    <mergeCell ref="L54:L59"/>
    <mergeCell ref="M54:M59"/>
    <mergeCell ref="M60:M65"/>
    <mergeCell ref="L60:L65"/>
    <mergeCell ref="K60:K65"/>
    <mergeCell ref="J48:J53"/>
    <mergeCell ref="I48:I53"/>
    <mergeCell ref="H48:H53"/>
    <mergeCell ref="H54:H59"/>
    <mergeCell ref="I54:I59"/>
    <mergeCell ref="J54:J59"/>
    <mergeCell ref="B66:B71"/>
    <mergeCell ref="C60:C65"/>
    <mergeCell ref="L42:L47"/>
    <mergeCell ref="M42:M47"/>
    <mergeCell ref="M48:M53"/>
    <mergeCell ref="L48:L53"/>
    <mergeCell ref="K48:K53"/>
    <mergeCell ref="J36:J41"/>
    <mergeCell ref="I36:I41"/>
    <mergeCell ref="H36:H41"/>
    <mergeCell ref="H42:H47"/>
    <mergeCell ref="I42:I47"/>
    <mergeCell ref="J42:J47"/>
    <mergeCell ref="M36:M41"/>
    <mergeCell ref="L36:L41"/>
    <mergeCell ref="K36:K41"/>
    <mergeCell ref="H25:H30"/>
    <mergeCell ref="H31:H35"/>
    <mergeCell ref="I31:I35"/>
    <mergeCell ref="J31:J35"/>
    <mergeCell ref="K31:K35"/>
    <mergeCell ref="M25:M30"/>
    <mergeCell ref="L25:L30"/>
    <mergeCell ref="K25:K30"/>
    <mergeCell ref="I25:I30"/>
    <mergeCell ref="A66:A71"/>
    <mergeCell ref="M20:M24"/>
    <mergeCell ref="C3:C4"/>
    <mergeCell ref="H5:H9"/>
    <mergeCell ref="I5:I9"/>
    <mergeCell ref="J5:J9"/>
    <mergeCell ref="K5:K9"/>
    <mergeCell ref="L5:L9"/>
    <mergeCell ref="M5:M9"/>
    <mergeCell ref="M10:M14"/>
    <mergeCell ref="L10:L14"/>
    <mergeCell ref="K10:K13"/>
    <mergeCell ref="J10:J14"/>
    <mergeCell ref="I10:I14"/>
    <mergeCell ref="H10:H14"/>
    <mergeCell ref="H15:H19"/>
    <mergeCell ref="I15:I19"/>
    <mergeCell ref="H20:H24"/>
    <mergeCell ref="I20:I24"/>
    <mergeCell ref="J20:J24"/>
    <mergeCell ref="K20:K24"/>
    <mergeCell ref="L20:L24"/>
    <mergeCell ref="L31:L35"/>
    <mergeCell ref="M31:M35"/>
    <mergeCell ref="E47:G47"/>
    <mergeCell ref="E53:G53"/>
    <mergeCell ref="E59:G59"/>
    <mergeCell ref="E65:G65"/>
    <mergeCell ref="E71:G71"/>
    <mergeCell ref="K3:M3"/>
    <mergeCell ref="N3:N4"/>
    <mergeCell ref="A3:A4"/>
    <mergeCell ref="B3:B4"/>
    <mergeCell ref="D3:D4"/>
    <mergeCell ref="E3:G3"/>
    <mergeCell ref="H3:J3"/>
    <mergeCell ref="E41:G41"/>
    <mergeCell ref="E9:G9"/>
    <mergeCell ref="E14:G14"/>
    <mergeCell ref="E19:G19"/>
    <mergeCell ref="E24:G24"/>
    <mergeCell ref="E30:G30"/>
    <mergeCell ref="E35:G35"/>
    <mergeCell ref="J15:J19"/>
    <mergeCell ref="K15:K19"/>
    <mergeCell ref="L15:L19"/>
    <mergeCell ref="M15:M19"/>
    <mergeCell ref="C5:C9"/>
    <mergeCell ref="A72:A76"/>
    <mergeCell ref="C72:C76"/>
    <mergeCell ref="H72:H76"/>
    <mergeCell ref="I72:I76"/>
    <mergeCell ref="J72:J76"/>
    <mergeCell ref="K72:K76"/>
    <mergeCell ref="L72:L76"/>
    <mergeCell ref="M72:M76"/>
    <mergeCell ref="N72:N76"/>
    <mergeCell ref="E76:G76"/>
    <mergeCell ref="B72:B76"/>
    <mergeCell ref="A77:A81"/>
    <mergeCell ref="C77:C81"/>
    <mergeCell ref="H77:H81"/>
    <mergeCell ref="I77:I81"/>
    <mergeCell ref="J77:J81"/>
    <mergeCell ref="K77:K81"/>
    <mergeCell ref="L77:L81"/>
    <mergeCell ref="M77:M81"/>
    <mergeCell ref="N77:N81"/>
    <mergeCell ref="E81:G81"/>
    <mergeCell ref="B77:B81"/>
    <mergeCell ref="A82:A86"/>
    <mergeCell ref="C82:C86"/>
    <mergeCell ref="H82:H86"/>
    <mergeCell ref="I82:I86"/>
    <mergeCell ref="J82:J86"/>
    <mergeCell ref="K82:K86"/>
    <mergeCell ref="L82:L86"/>
    <mergeCell ref="M82:M86"/>
    <mergeCell ref="N82:N86"/>
    <mergeCell ref="E86:G86"/>
    <mergeCell ref="B82:B86"/>
    <mergeCell ref="A87:A91"/>
    <mergeCell ref="C87:C91"/>
    <mergeCell ref="H87:H91"/>
    <mergeCell ref="I87:I91"/>
    <mergeCell ref="J87:J91"/>
    <mergeCell ref="K87:K91"/>
    <mergeCell ref="L87:L91"/>
    <mergeCell ref="M87:M91"/>
    <mergeCell ref="N87:N91"/>
    <mergeCell ref="E91:G91"/>
    <mergeCell ref="B87:B91"/>
    <mergeCell ref="A92:A97"/>
    <mergeCell ref="C92:C97"/>
    <mergeCell ref="H92:H97"/>
    <mergeCell ref="I92:I97"/>
    <mergeCell ref="J92:J97"/>
    <mergeCell ref="K92:K97"/>
    <mergeCell ref="L92:L97"/>
    <mergeCell ref="M92:M97"/>
    <mergeCell ref="N92:N97"/>
    <mergeCell ref="E97:G97"/>
    <mergeCell ref="B92:B97"/>
    <mergeCell ref="A98:A102"/>
    <mergeCell ref="C98:C102"/>
    <mergeCell ref="H98:H102"/>
    <mergeCell ref="I98:I102"/>
    <mergeCell ref="J98:J102"/>
    <mergeCell ref="K98:K102"/>
    <mergeCell ref="L98:L102"/>
    <mergeCell ref="M98:M102"/>
    <mergeCell ref="N98:N102"/>
    <mergeCell ref="E102:G102"/>
    <mergeCell ref="B98:B102"/>
    <mergeCell ref="A103:A108"/>
    <mergeCell ref="C103:C108"/>
    <mergeCell ref="H103:H108"/>
    <mergeCell ref="I103:I108"/>
    <mergeCell ref="J103:J108"/>
    <mergeCell ref="K103:K108"/>
    <mergeCell ref="L103:L108"/>
    <mergeCell ref="M103:M108"/>
    <mergeCell ref="N103:N108"/>
    <mergeCell ref="E108:G108"/>
    <mergeCell ref="B103:B108"/>
    <mergeCell ref="A109:A114"/>
    <mergeCell ref="C109:C114"/>
    <mergeCell ref="H109:H114"/>
    <mergeCell ref="I109:I114"/>
    <mergeCell ref="J109:J114"/>
    <mergeCell ref="K109:K114"/>
    <mergeCell ref="L109:L114"/>
    <mergeCell ref="M109:M114"/>
    <mergeCell ref="N109:N114"/>
    <mergeCell ref="E114:G114"/>
    <mergeCell ref="B109:B114"/>
    <mergeCell ref="A115:A120"/>
    <mergeCell ref="C115:C120"/>
    <mergeCell ref="H115:H120"/>
    <mergeCell ref="I115:I120"/>
    <mergeCell ref="J115:J120"/>
    <mergeCell ref="K115:K120"/>
    <mergeCell ref="L115:L120"/>
    <mergeCell ref="M115:M120"/>
    <mergeCell ref="N115:N120"/>
    <mergeCell ref="E120:G120"/>
    <mergeCell ref="B115:B120"/>
    <mergeCell ref="A121:A126"/>
    <mergeCell ref="C121:C126"/>
    <mergeCell ref="H121:H126"/>
    <mergeCell ref="I121:I126"/>
    <mergeCell ref="J121:J126"/>
    <mergeCell ref="K121:K126"/>
    <mergeCell ref="L121:L126"/>
    <mergeCell ref="M121:M126"/>
    <mergeCell ref="N121:N126"/>
    <mergeCell ref="E126:G126"/>
    <mergeCell ref="B121:B126"/>
    <mergeCell ref="A127:A132"/>
    <mergeCell ref="C127:C132"/>
    <mergeCell ref="H127:H132"/>
    <mergeCell ref="I127:I132"/>
    <mergeCell ref="J127:J132"/>
    <mergeCell ref="K127:K132"/>
    <mergeCell ref="L127:L132"/>
    <mergeCell ref="M127:M132"/>
    <mergeCell ref="N127:N132"/>
    <mergeCell ref="E132:G132"/>
    <mergeCell ref="B127:B132"/>
    <mergeCell ref="A133:A138"/>
    <mergeCell ref="C133:C138"/>
    <mergeCell ref="H133:H138"/>
    <mergeCell ref="I133:I138"/>
    <mergeCell ref="J133:J138"/>
    <mergeCell ref="K133:K138"/>
    <mergeCell ref="L133:L138"/>
    <mergeCell ref="M133:M138"/>
    <mergeCell ref="N133:N138"/>
    <mergeCell ref="E138:G138"/>
    <mergeCell ref="B133:B138"/>
    <mergeCell ref="A139:A144"/>
    <mergeCell ref="C139:C144"/>
    <mergeCell ref="H139:H144"/>
    <mergeCell ref="I139:I144"/>
    <mergeCell ref="J139:J144"/>
    <mergeCell ref="K139:K144"/>
    <mergeCell ref="L139:L144"/>
    <mergeCell ref="M139:M144"/>
    <mergeCell ref="N139:N144"/>
    <mergeCell ref="E144:G144"/>
    <mergeCell ref="B139:B144"/>
    <mergeCell ref="A145:A150"/>
    <mergeCell ref="C145:C150"/>
    <mergeCell ref="H145:H150"/>
    <mergeCell ref="I145:I150"/>
    <mergeCell ref="J145:J150"/>
    <mergeCell ref="K145:K150"/>
    <mergeCell ref="L145:L150"/>
    <mergeCell ref="M145:M150"/>
    <mergeCell ref="N145:N150"/>
    <mergeCell ref="E150:G150"/>
    <mergeCell ref="B145:B150"/>
    <mergeCell ref="A151:A155"/>
    <mergeCell ref="B151:B155"/>
    <mergeCell ref="H151:H155"/>
    <mergeCell ref="I151:I155"/>
    <mergeCell ref="J151:J155"/>
    <mergeCell ref="K151:K155"/>
    <mergeCell ref="L151:L155"/>
    <mergeCell ref="M151:M155"/>
    <mergeCell ref="N151:N155"/>
    <mergeCell ref="E155:G155"/>
    <mergeCell ref="A156:A160"/>
    <mergeCell ref="B156:B160"/>
    <mergeCell ref="H156:H160"/>
    <mergeCell ref="I156:I160"/>
    <mergeCell ref="J156:J160"/>
    <mergeCell ref="K156:K160"/>
    <mergeCell ref="L156:L160"/>
    <mergeCell ref="M156:M160"/>
    <mergeCell ref="N156:N160"/>
    <mergeCell ref="E160:G160"/>
    <mergeCell ref="A161:A165"/>
    <mergeCell ref="B161:B165"/>
    <mergeCell ref="H161:H165"/>
    <mergeCell ref="I161:I165"/>
    <mergeCell ref="J161:J165"/>
    <mergeCell ref="K161:K165"/>
    <mergeCell ref="L161:L165"/>
    <mergeCell ref="M161:M165"/>
    <mergeCell ref="N161:N165"/>
    <mergeCell ref="E165:G165"/>
    <mergeCell ref="A166:A170"/>
    <mergeCell ref="B166:B170"/>
    <mergeCell ref="H166:H170"/>
    <mergeCell ref="I166:I170"/>
    <mergeCell ref="J166:J170"/>
    <mergeCell ref="K166:K170"/>
    <mergeCell ref="L166:L170"/>
    <mergeCell ref="M166:M170"/>
    <mergeCell ref="N166:N170"/>
    <mergeCell ref="E170:G170"/>
    <mergeCell ref="A171:A176"/>
    <mergeCell ref="B171:B176"/>
    <mergeCell ref="H171:H176"/>
    <mergeCell ref="I171:I176"/>
    <mergeCell ref="J171:J176"/>
    <mergeCell ref="K171:K176"/>
    <mergeCell ref="L171:L176"/>
    <mergeCell ref="M171:M176"/>
    <mergeCell ref="N171:N176"/>
    <mergeCell ref="E176:G176"/>
    <mergeCell ref="A177:A181"/>
    <mergeCell ref="B177:B181"/>
    <mergeCell ref="H177:H181"/>
    <mergeCell ref="I177:I181"/>
    <mergeCell ref="J177:J181"/>
    <mergeCell ref="K177:K181"/>
    <mergeCell ref="L177:L181"/>
    <mergeCell ref="M177:M181"/>
    <mergeCell ref="N177:N181"/>
    <mergeCell ref="E181:G181"/>
    <mergeCell ref="A182:A187"/>
    <mergeCell ref="B182:B187"/>
    <mergeCell ref="H182:H187"/>
    <mergeCell ref="I182:I187"/>
    <mergeCell ref="J182:J187"/>
    <mergeCell ref="K182:K187"/>
    <mergeCell ref="L182:L187"/>
    <mergeCell ref="M182:M187"/>
    <mergeCell ref="N182:N187"/>
    <mergeCell ref="E187:G187"/>
    <mergeCell ref="C182:C187"/>
    <mergeCell ref="A188:A193"/>
    <mergeCell ref="B188:B193"/>
    <mergeCell ref="H188:H193"/>
    <mergeCell ref="I188:I193"/>
    <mergeCell ref="J188:J193"/>
    <mergeCell ref="K188:K193"/>
    <mergeCell ref="L188:L193"/>
    <mergeCell ref="M188:M193"/>
    <mergeCell ref="N188:N193"/>
    <mergeCell ref="E193:G193"/>
    <mergeCell ref="C188:C193"/>
    <mergeCell ref="A194:A199"/>
    <mergeCell ref="B194:B199"/>
    <mergeCell ref="H194:H199"/>
    <mergeCell ref="I194:I199"/>
    <mergeCell ref="J194:J199"/>
    <mergeCell ref="K194:K199"/>
    <mergeCell ref="L194:L199"/>
    <mergeCell ref="M194:M199"/>
    <mergeCell ref="N194:N199"/>
    <mergeCell ref="E199:G199"/>
    <mergeCell ref="C194:C199"/>
    <mergeCell ref="A200:A204"/>
    <mergeCell ref="B200:B204"/>
    <mergeCell ref="H200:H204"/>
    <mergeCell ref="I200:I204"/>
    <mergeCell ref="J200:J204"/>
    <mergeCell ref="K200:K204"/>
    <mergeCell ref="L200:L204"/>
    <mergeCell ref="M200:M204"/>
    <mergeCell ref="N200:N204"/>
    <mergeCell ref="E204:G204"/>
    <mergeCell ref="C200:C204"/>
    <mergeCell ref="A205:A209"/>
    <mergeCell ref="B205:B209"/>
    <mergeCell ref="H205:H209"/>
    <mergeCell ref="I205:I209"/>
    <mergeCell ref="J205:J209"/>
    <mergeCell ref="K205:K209"/>
    <mergeCell ref="L205:L209"/>
    <mergeCell ref="M205:M209"/>
    <mergeCell ref="N205:N209"/>
    <mergeCell ref="E209:G209"/>
    <mergeCell ref="C205:C209"/>
    <mergeCell ref="A210:A214"/>
    <mergeCell ref="B210:B214"/>
    <mergeCell ref="H210:H214"/>
    <mergeCell ref="I210:I214"/>
    <mergeCell ref="J210:J214"/>
    <mergeCell ref="K210:K214"/>
    <mergeCell ref="L210:L214"/>
    <mergeCell ref="M210:M214"/>
    <mergeCell ref="N210:N214"/>
    <mergeCell ref="E214:G214"/>
    <mergeCell ref="C210:C214"/>
    <mergeCell ref="A215:A219"/>
    <mergeCell ref="B215:B219"/>
    <mergeCell ref="H215:H219"/>
    <mergeCell ref="I215:I219"/>
    <mergeCell ref="J215:J219"/>
    <mergeCell ref="K215:K219"/>
    <mergeCell ref="L215:L219"/>
    <mergeCell ref="M215:M219"/>
    <mergeCell ref="N215:N219"/>
    <mergeCell ref="E219:G219"/>
    <mergeCell ref="C215:C219"/>
    <mergeCell ref="A220:A225"/>
    <mergeCell ref="B220:B225"/>
    <mergeCell ref="H220:H225"/>
    <mergeCell ref="I220:I225"/>
    <mergeCell ref="J220:J225"/>
    <mergeCell ref="K220:K225"/>
    <mergeCell ref="L220:L225"/>
    <mergeCell ref="M220:M225"/>
    <mergeCell ref="N220:N225"/>
    <mergeCell ref="E225:G225"/>
    <mergeCell ref="C220:C225"/>
    <mergeCell ref="A226:A230"/>
    <mergeCell ref="B226:B230"/>
    <mergeCell ref="H226:H230"/>
    <mergeCell ref="I226:I230"/>
    <mergeCell ref="J226:J230"/>
    <mergeCell ref="K226:K230"/>
    <mergeCell ref="L226:L230"/>
    <mergeCell ref="M226:M230"/>
    <mergeCell ref="N226:N230"/>
    <mergeCell ref="E230:G230"/>
    <mergeCell ref="C226:C230"/>
    <mergeCell ref="A231:A235"/>
    <mergeCell ref="B231:B235"/>
    <mergeCell ref="H231:H235"/>
    <mergeCell ref="I231:I235"/>
    <mergeCell ref="J231:J235"/>
    <mergeCell ref="K231:K235"/>
    <mergeCell ref="L231:L235"/>
    <mergeCell ref="M231:M235"/>
    <mergeCell ref="N231:N235"/>
    <mergeCell ref="E235:G235"/>
    <mergeCell ref="C231:C235"/>
    <mergeCell ref="A236:A240"/>
    <mergeCell ref="B236:B240"/>
    <mergeCell ref="H236:H240"/>
    <mergeCell ref="I236:I240"/>
    <mergeCell ref="J236:J240"/>
    <mergeCell ref="K236:K240"/>
    <mergeCell ref="L236:L240"/>
    <mergeCell ref="M236:M240"/>
    <mergeCell ref="N236:N240"/>
    <mergeCell ref="E240:G240"/>
    <mergeCell ref="C236:C240"/>
    <mergeCell ref="A241:A245"/>
    <mergeCell ref="B241:B245"/>
    <mergeCell ref="H241:H245"/>
    <mergeCell ref="I241:I245"/>
    <mergeCell ref="J241:J245"/>
    <mergeCell ref="K241:K245"/>
    <mergeCell ref="L241:L245"/>
    <mergeCell ref="M241:M245"/>
    <mergeCell ref="N241:N245"/>
    <mergeCell ref="E245:G245"/>
    <mergeCell ref="C241:C245"/>
    <mergeCell ref="A246:A251"/>
    <mergeCell ref="B246:B251"/>
    <mergeCell ref="H246:H251"/>
    <mergeCell ref="I246:I251"/>
    <mergeCell ref="J246:J251"/>
    <mergeCell ref="K246:K251"/>
    <mergeCell ref="L246:L251"/>
    <mergeCell ref="M246:M251"/>
    <mergeCell ref="N246:N251"/>
    <mergeCell ref="E251:G251"/>
    <mergeCell ref="C246:C251"/>
    <mergeCell ref="A252:A256"/>
    <mergeCell ref="B252:B256"/>
    <mergeCell ref="H252:H256"/>
    <mergeCell ref="I252:I256"/>
    <mergeCell ref="J252:J256"/>
    <mergeCell ref="K252:K256"/>
    <mergeCell ref="L252:L256"/>
    <mergeCell ref="M252:M256"/>
    <mergeCell ref="N252:N256"/>
    <mergeCell ref="E256:G256"/>
    <mergeCell ref="C252:C256"/>
    <mergeCell ref="A257:A262"/>
    <mergeCell ref="B257:B262"/>
    <mergeCell ref="H257:H262"/>
    <mergeCell ref="I257:I262"/>
    <mergeCell ref="J257:J262"/>
    <mergeCell ref="K257:K262"/>
    <mergeCell ref="L257:L262"/>
    <mergeCell ref="M257:M262"/>
    <mergeCell ref="N257:N262"/>
    <mergeCell ref="E262:G262"/>
    <mergeCell ref="C257:C262"/>
    <mergeCell ref="A263:A268"/>
    <mergeCell ref="B263:B268"/>
    <mergeCell ref="H263:H268"/>
    <mergeCell ref="I263:I268"/>
    <mergeCell ref="J263:J268"/>
    <mergeCell ref="K263:K268"/>
    <mergeCell ref="L263:L268"/>
    <mergeCell ref="M263:M268"/>
    <mergeCell ref="N263:N268"/>
    <mergeCell ref="E268:G268"/>
    <mergeCell ref="C263:C268"/>
    <mergeCell ref="A269:A274"/>
    <mergeCell ref="B269:B274"/>
    <mergeCell ref="H269:H274"/>
    <mergeCell ref="I269:I274"/>
    <mergeCell ref="J269:J274"/>
    <mergeCell ref="K269:K274"/>
    <mergeCell ref="L269:L274"/>
    <mergeCell ref="M269:M274"/>
    <mergeCell ref="N269:N274"/>
    <mergeCell ref="E274:G274"/>
    <mergeCell ref="C269:C274"/>
    <mergeCell ref="C66:C71"/>
    <mergeCell ref="C151:C155"/>
    <mergeCell ref="C156:C160"/>
    <mergeCell ref="C161:C165"/>
    <mergeCell ref="C166:C170"/>
    <mergeCell ref="C171:C176"/>
    <mergeCell ref="C177:C181"/>
    <mergeCell ref="C10:C14"/>
    <mergeCell ref="C15:C19"/>
    <mergeCell ref="C20:C24"/>
    <mergeCell ref="C25:C30"/>
    <mergeCell ref="C31:C35"/>
    <mergeCell ref="C36:C41"/>
    <mergeCell ref="C42:C47"/>
    <mergeCell ref="C48:C53"/>
    <mergeCell ref="C54:C59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2017-07-05T03:47:28Z</dcterms:modified>
</cp:coreProperties>
</file>